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65421083 - Smlouva_Odstra..." sheetId="2" r:id="rId2"/>
  </sheets>
  <definedNames>
    <definedName name="_xlnm.Print_Area" localSheetId="0">'Rekapitulace stavby'!$D$4:$AO$36,'Rekapitulace stavby'!$C$42:$AQ$56</definedName>
    <definedName name="_xlnm.Print_Titles" localSheetId="0">'Rekapitulace stavby'!$52:$52</definedName>
    <definedName name="_xlnm._FilterDatabase" localSheetId="1" hidden="1">'65421083 - Smlouva_Odstra...'!$C$72:$K$105</definedName>
    <definedName name="_xlnm.Print_Area" localSheetId="1">'65421083 - Smlouva_Odstra...'!$C$62:$K$105</definedName>
    <definedName name="_xlnm.Print_Titles" localSheetId="1">'65421083 - Smlouva_Odstra...'!$72:$72</definedName>
  </definedNames>
  <calcPr/>
</workbook>
</file>

<file path=xl/calcChain.xml><?xml version="1.0" encoding="utf-8"?>
<calcChain xmlns="http://schemas.openxmlformats.org/spreadsheetml/2006/main">
  <c i="2" l="1" r="J35"/>
  <c r="J34"/>
  <c i="1" r="AY55"/>
  <c i="2" r="J33"/>
  <c i="1" r="AX55"/>
  <c i="2" r="BI105"/>
  <c r="BH105"/>
  <c r="BG105"/>
  <c r="BF105"/>
  <c r="T105"/>
  <c r="R105"/>
  <c r="P105"/>
  <c r="BI104"/>
  <c r="BH104"/>
  <c r="BG104"/>
  <c r="BF104"/>
  <c r="T104"/>
  <c r="R104"/>
  <c r="P104"/>
  <c r="BI103"/>
  <c r="BH103"/>
  <c r="BG103"/>
  <c r="BF103"/>
  <c r="T103"/>
  <c r="R103"/>
  <c r="P103"/>
  <c r="BI102"/>
  <c r="BH102"/>
  <c r="BG102"/>
  <c r="BF102"/>
  <c r="T102"/>
  <c r="R102"/>
  <c r="P102"/>
  <c r="BI101"/>
  <c r="BH101"/>
  <c r="BG101"/>
  <c r="BF101"/>
  <c r="T101"/>
  <c r="R101"/>
  <c r="P101"/>
  <c r="BI100"/>
  <c r="BH100"/>
  <c r="BG100"/>
  <c r="BF100"/>
  <c r="T100"/>
  <c r="R100"/>
  <c r="P100"/>
  <c r="BI99"/>
  <c r="BH99"/>
  <c r="BG99"/>
  <c r="BF99"/>
  <c r="T99"/>
  <c r="R99"/>
  <c r="P99"/>
  <c r="BI98"/>
  <c r="BH98"/>
  <c r="BG98"/>
  <c r="BF98"/>
  <c r="T98"/>
  <c r="R98"/>
  <c r="P98"/>
  <c r="BI97"/>
  <c r="BH97"/>
  <c r="BG97"/>
  <c r="BF97"/>
  <c r="T97"/>
  <c r="R97"/>
  <c r="P97"/>
  <c r="BI96"/>
  <c r="BH96"/>
  <c r="BG96"/>
  <c r="BF96"/>
  <c r="T96"/>
  <c r="R96"/>
  <c r="P96"/>
  <c r="BI95"/>
  <c r="BH95"/>
  <c r="BG95"/>
  <c r="BF95"/>
  <c r="T95"/>
  <c r="R95"/>
  <c r="P95"/>
  <c r="BI94"/>
  <c r="BH94"/>
  <c r="BG94"/>
  <c r="BF94"/>
  <c r="T94"/>
  <c r="R94"/>
  <c r="P94"/>
  <c r="BI93"/>
  <c r="BH93"/>
  <c r="BG93"/>
  <c r="BF93"/>
  <c r="T93"/>
  <c r="R93"/>
  <c r="P93"/>
  <c r="BI92"/>
  <c r="BH92"/>
  <c r="BG92"/>
  <c r="BF92"/>
  <c r="T92"/>
  <c r="R92"/>
  <c r="P92"/>
  <c r="BI91"/>
  <c r="BH91"/>
  <c r="BG91"/>
  <c r="BF91"/>
  <c r="T91"/>
  <c r="R91"/>
  <c r="P91"/>
  <c r="BI90"/>
  <c r="BH90"/>
  <c r="BG90"/>
  <c r="BF90"/>
  <c r="T90"/>
  <c r="R90"/>
  <c r="P90"/>
  <c r="BI89"/>
  <c r="BH89"/>
  <c r="BG89"/>
  <c r="BF89"/>
  <c r="T89"/>
  <c r="R89"/>
  <c r="P89"/>
  <c r="BI88"/>
  <c r="BH88"/>
  <c r="BG88"/>
  <c r="BF88"/>
  <c r="T88"/>
  <c r="R88"/>
  <c r="P88"/>
  <c r="BI87"/>
  <c r="BH87"/>
  <c r="BG87"/>
  <c r="BF87"/>
  <c r="T87"/>
  <c r="R87"/>
  <c r="P87"/>
  <c r="BI86"/>
  <c r="BH86"/>
  <c r="BG86"/>
  <c r="BF86"/>
  <c r="T86"/>
  <c r="R86"/>
  <c r="P86"/>
  <c r="BI85"/>
  <c r="BH85"/>
  <c r="BG85"/>
  <c r="BF85"/>
  <c r="T85"/>
  <c r="R85"/>
  <c r="P85"/>
  <c r="BI84"/>
  <c r="BH84"/>
  <c r="BG84"/>
  <c r="BF84"/>
  <c r="T84"/>
  <c r="R84"/>
  <c r="P84"/>
  <c r="BI83"/>
  <c r="BH83"/>
  <c r="BG83"/>
  <c r="BF83"/>
  <c r="T83"/>
  <c r="R83"/>
  <c r="P83"/>
  <c r="BI82"/>
  <c r="BH82"/>
  <c r="BG82"/>
  <c r="BF82"/>
  <c r="T82"/>
  <c r="R82"/>
  <c r="P82"/>
  <c r="BI81"/>
  <c r="BH81"/>
  <c r="BG81"/>
  <c r="BF81"/>
  <c r="T81"/>
  <c r="R81"/>
  <c r="P81"/>
  <c r="BI80"/>
  <c r="BH80"/>
  <c r="BG80"/>
  <c r="BF80"/>
  <c r="T80"/>
  <c r="R80"/>
  <c r="P80"/>
  <c r="BI79"/>
  <c r="BH79"/>
  <c r="BG79"/>
  <c r="BF79"/>
  <c r="T79"/>
  <c r="R79"/>
  <c r="P79"/>
  <c r="BI78"/>
  <c r="BH78"/>
  <c r="BG78"/>
  <c r="BF78"/>
  <c r="T78"/>
  <c r="R78"/>
  <c r="P78"/>
  <c r="BI77"/>
  <c r="BH77"/>
  <c r="BG77"/>
  <c r="BF77"/>
  <c r="T77"/>
  <c r="R77"/>
  <c r="P77"/>
  <c r="BI76"/>
  <c r="BH76"/>
  <c r="BG76"/>
  <c r="BF76"/>
  <c r="T76"/>
  <c r="R76"/>
  <c r="P76"/>
  <c r="BI75"/>
  <c r="BH75"/>
  <c r="BG75"/>
  <c r="BF75"/>
  <c r="T75"/>
  <c r="R75"/>
  <c r="P75"/>
  <c r="BI74"/>
  <c r="BH74"/>
  <c r="BG74"/>
  <c r="BF74"/>
  <c r="T74"/>
  <c r="R74"/>
  <c r="P74"/>
  <c r="J70"/>
  <c r="F69"/>
  <c r="F67"/>
  <c r="E65"/>
  <c r="J51"/>
  <c r="F50"/>
  <c r="F48"/>
  <c r="E46"/>
  <c r="J19"/>
  <c r="E19"/>
  <c r="J50"/>
  <c r="J18"/>
  <c r="J16"/>
  <c r="E16"/>
  <c r="F51"/>
  <c r="J15"/>
  <c r="J10"/>
  <c r="J67"/>
  <c i="1" r="L50"/>
  <c r="AM50"/>
  <c r="AM49"/>
  <c r="L49"/>
  <c r="AM47"/>
  <c r="L47"/>
  <c r="L45"/>
  <c r="L44"/>
  <c i="2" r="BK91"/>
  <c r="BK89"/>
  <c r="BK75"/>
  <c r="J85"/>
  <c r="J100"/>
  <c r="BK87"/>
  <c r="J79"/>
  <c r="BK102"/>
  <c r="J98"/>
  <c r="J86"/>
  <c r="J76"/>
  <c r="J83"/>
  <c r="BK86"/>
  <c r="BK90"/>
  <c r="J93"/>
  <c r="BK84"/>
  <c r="J104"/>
  <c r="BK98"/>
  <c r="J78"/>
  <c r="J82"/>
  <c r="BK103"/>
  <c r="J99"/>
  <c r="BK83"/>
  <c r="J74"/>
  <c r="J80"/>
  <c r="BK94"/>
  <c r="J102"/>
  <c r="J75"/>
  <c r="BK104"/>
  <c r="J89"/>
  <c r="BK74"/>
  <c r="BK93"/>
  <c r="BK92"/>
  <c r="BK79"/>
  <c r="J103"/>
  <c r="J96"/>
  <c r="F33"/>
  <c r="J97"/>
  <c r="BK81"/>
  <c r="J90"/>
  <c i="1" r="AS54"/>
  <c i="2" r="BK99"/>
  <c r="J91"/>
  <c r="BK95"/>
  <c r="BK78"/>
  <c r="BK101"/>
  <c r="BK96"/>
  <c r="BK80"/>
  <c r="J87"/>
  <c r="BK76"/>
  <c r="J84"/>
  <c r="J77"/>
  <c r="J101"/>
  <c r="J95"/>
  <c r="J94"/>
  <c r="BK77"/>
  <c r="BK100"/>
  <c r="J92"/>
  <c r="J81"/>
  <c r="BK85"/>
  <c r="BK82"/>
  <c r="BK105"/>
  <c r="BK88"/>
  <c r="J105"/>
  <c r="J88"/>
  <c r="BK97"/>
  <c l="1" r="P73"/>
  <c i="1" r="AU55"/>
  <c i="2" r="BK73"/>
  <c r="J73"/>
  <c r="R73"/>
  <c r="T73"/>
  <c r="J48"/>
  <c r="J69"/>
  <c r="BE82"/>
  <c r="BE88"/>
  <c r="BE89"/>
  <c r="BE92"/>
  <c r="BE93"/>
  <c r="BE75"/>
  <c r="BE98"/>
  <c r="BE100"/>
  <c r="BE101"/>
  <c r="BE102"/>
  <c r="BE103"/>
  <c r="BE104"/>
  <c r="BE105"/>
  <c r="F70"/>
  <c r="BE76"/>
  <c r="BE91"/>
  <c r="BE74"/>
  <c r="BE83"/>
  <c r="BE84"/>
  <c r="BE86"/>
  <c r="BE99"/>
  <c r="BE94"/>
  <c r="BE95"/>
  <c r="BE96"/>
  <c i="1" r="BB55"/>
  <c i="2" r="BE79"/>
  <c r="BE85"/>
  <c r="BE87"/>
  <c r="BE77"/>
  <c r="BE78"/>
  <c r="BE80"/>
  <c r="BE81"/>
  <c r="BE90"/>
  <c r="BE97"/>
  <c i="1" r="AU54"/>
  <c i="2" r="F32"/>
  <c i="1" r="BA55"/>
  <c r="BA54"/>
  <c r="AW54"/>
  <c r="AK30"/>
  <c i="2" r="J28"/>
  <c i="1" r="BB54"/>
  <c r="W31"/>
  <c i="2" r="F34"/>
  <c i="1" r="BC55"/>
  <c r="BC54"/>
  <c r="AY54"/>
  <c i="2" r="F35"/>
  <c i="1" r="BD55"/>
  <c r="BD54"/>
  <c r="W33"/>
  <c i="2" r="J32"/>
  <c i="1" r="AW55"/>
  <c l="1" r="AG55"/>
  <c i="2" r="J55"/>
  <c i="1" r="AG54"/>
  <c r="W32"/>
  <c r="W30"/>
  <c i="2" r="J31"/>
  <c i="1" r="AV55"/>
  <c r="AT55"/>
  <c r="AN55"/>
  <c r="AX54"/>
  <c i="2" r="F31"/>
  <c i="1" r="AZ55"/>
  <c r="AZ54"/>
  <c r="AV54"/>
  <c r="AK29"/>
  <c i="2" l="1" r="J37"/>
  <c i="1" r="AK26"/>
  <c r="AT54"/>
  <c r="W29"/>
  <c l="1" r="AK35"/>
  <c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<sst xmlns="http://schemas.openxmlformats.org/spreadsheetml/2006/main">
  <si>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</si>
  <si>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</si>
  <si>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</si>
  <si>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</si>
  <si>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</si>
  <si>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{2e986dd1-711e-4468-b5e5-630d19a6dd84}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</si>
  <si>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</si>
  <si>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</si>
  <si>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</si>
  <si>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</si>
  <si>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</si>
  <si>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</si>
  <si>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</si>
  <si>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</si>
  <si>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65421083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</si>
  <si>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</si>
  <si>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</si>
  <si>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Smlouva_Odstraňování nežádoucí vegetace v obvodu OŘ Plzeň 2021 - 2023</t>
  </si>
  <si>
    <t>KSO:</t>
  </si>
  <si>
    <t>824 1</t>
  </si>
  <si>
    <t>CC-CZ:</t>
  </si>
  <si>
    <t>212</t>
  </si>
  <si>
    <t>Místo:</t>
  </si>
  <si>
    <t>OŘ Plzeň, ST České Budějovice</t>
  </si>
  <si>
    <t>Datum:</t>
  </si>
  <si>
    <t>3. 11. 2021</t>
  </si>
  <si>
    <t>CZ-CPV:</t>
  </si>
  <si>
    <t>50225000-8</t>
  </si>
  <si>
    <t>CZ-CPA:</t>
  </si>
  <si>
    <t>42.12.10</t>
  </si>
  <si>
    <t>Zadavatel:</t>
  </si>
  <si>
    <t>IČ:</t>
  </si>
  <si>
    <t>70994234</t>
  </si>
  <si>
    <t>Správa železnic, státní organizace, OŘ Plzeň</t>
  </si>
  <si>
    <t>DIČ:</t>
  </si>
  <si>
    <t>CZ70994234</t>
  </si>
  <si>
    <t>Uchazeč:</t>
  </si>
  <si>
    <t>Vyplň údaj</t>
  </si>
  <si>
    <t>Projektant:</t>
  </si>
  <si>
    <t/>
  </si>
  <si>
    <t xml:space="preserve"> </t>
  </si>
  <si>
    <t>True</t>
  </si>
  <si>
    <t>Zpracovatel:</t>
  </si>
  <si>
    <t>Libor Brabenec</t>
  </si>
  <si>
    <t>Poznámka:</t>
  </si>
  <si>
    <t>Soupis prací je sestaven s využitím Cenové soustavy "Sborník pro údržbu a opravy železniční infrastruktury". Položky, které pochází z této cenové soustavy, jsou ve sloupci 'Cenová soustava' označeny popisem 'Sborník UOŽI' a úrovní příslušného kalendářního pololetí. Veškeré další informace vymezující popis a podmínky použití těchto položek z Cenové soustavy, které nejsou uvedeny přímo v soupisu prací, jsou neomezeně dálkově k dispozici na www.sfdi.cz, sekce 'Pravidla, metodiky a ceníky'.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</si>
  <si>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</si>
  <si>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</si>
  <si>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</si>
  <si>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</si>
  <si>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</si>
  <si>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</si>
  <si>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</si>
  <si>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</si>
  <si>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</si>
  <si>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</si>
  <si>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</si>
  <si>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</si>
  <si>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</si>
  <si>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</si>
  <si>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</si>
  <si>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</si>
  <si>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</si>
  <si>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</si>
  <si>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</si>
  <si>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</si>
  <si>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</si>
  <si>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</si>
  <si>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</si>
  <si>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</si>
  <si>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</si>
  <si>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</si>
  <si>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</si>
  <si>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</si>
  <si>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</si>
  <si>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</si>
  <si>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</si>
  <si>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</si>
  <si>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</si>
  <si>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</si>
  <si>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</si>
  <si>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</si>
  <si>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</si>
  <si>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</si>
  <si>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</si>
  <si>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</si>
  <si>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</si>
  <si>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</t>
  </si>
  <si>
    <t>KRYCÍ LIST SOUPISU PRACÍ</t>
  </si>
  <si>
    <t>REKAPITULACE ČLENĚNÍ SOUPISU PRACÍ</t>
  </si>
  <si>
    <t>Kód dílu - Popis</t>
  </si>
  <si>
    <t>Cena celkem [CZK]</t>
  </si>
  <si>
    <t>-1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</si>
  <si>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</si>
  <si>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</si>
  <si>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</si>
  <si>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</si>
  <si>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</si>
  <si>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</si>
  <si>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</si>
  <si>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</si>
  <si>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</si>
  <si>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</si>
  <si>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</si>
  <si>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</si>
  <si>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Dodavatel</t>
  </si>
  <si>
    <t>Náklady soupisu celkem</t>
  </si>
  <si>
    <t>K</t>
  </si>
  <si>
    <t>5904005010</t>
  </si>
  <si>
    <t>Vysečení travního porostu ručně sklon terénu do 1:2. Poznámka: 1. V cenách jsou započteny náklady na provedení s ponecháním pokosu na místě, a/nebo mulčování u likvidace strojně. 2. V cenách nejsou obsaženy náklady na odklizení a likvidaci pokosu.</t>
  </si>
  <si>
    <t>m2</t>
  </si>
  <si>
    <t>Sborník UOŽI 01 2021</t>
  </si>
  <si>
    <t>4</t>
  </si>
  <si>
    <t>ROZPOCET</t>
  </si>
  <si>
    <t>1364408543</t>
  </si>
  <si>
    <t>5904005020</t>
  </si>
  <si>
    <t>Vysečení travního porostu ručně sklon terénu přes 1:2. Poznámka: 1. V cenách jsou započteny náklady na provedení s ponecháním pokosu na místě, a/nebo mulčování u likvidace strojně. 2. V cenách nejsou obsaženy náklady na odklizení a likvidaci pokosu.</t>
  </si>
  <si>
    <t>1929929295</t>
  </si>
  <si>
    <t>3</t>
  </si>
  <si>
    <t>5904010010</t>
  </si>
  <si>
    <t>Odklizení travního porostu ručně. Poznámka: 1. V cenách jsou započteny náklady na snesení pokosu a likvidaci nebo naložení na dopravní prostředek a uložení na skládku. 2. V cenách nejsou obsaženy náklady na dopravu a skládkovné.</t>
  </si>
  <si>
    <t>704117515</t>
  </si>
  <si>
    <t>5904020010</t>
  </si>
  <si>
    <t>Vyřezání křovin porost řídký 1 až 5 kusů stonků na m2 plochy sklon terénu do 1:2. Poznámka: 1. V cenách jsou započteny náklady na vyřezání a likvidaci výřezu spálením, štěpkováním nebo jeho naložení na dopravní prostředek a uložení na skládku. 2. V cenách nejsou obsaženy náklady na dopravu a skládkovné.</t>
  </si>
  <si>
    <t>-294783351</t>
  </si>
  <si>
    <t>5</t>
  </si>
  <si>
    <t>5904020020</t>
  </si>
  <si>
    <t>Vyřezání křovin porost řídký 1 až 5 kusů stonků na m2 plochy sklon terénu přes 1:2. Poznámka: 1. V cenách jsou započteny náklady na vyřezání a likvidaci výřezu spálením, štěpkováním nebo jeho naložení na dopravní prostředek a uložení na skládku. 2. V cenách nejsou obsaženy náklady na dopravu a skládkovné.</t>
  </si>
  <si>
    <t>547611402</t>
  </si>
  <si>
    <t>6</t>
  </si>
  <si>
    <t>5904020110</t>
  </si>
  <si>
    <t>Vyřezání křovin porost hustý 6 a více kusů stonků na m2 plochy sklon terénu do 1:2. Poznámka: 1. V cenách jsou započteny náklady na vyřezání a likvidaci výřezu spálením, štěpkováním nebo jeho naložení na dopravní prostředek a uložení na skládku. 2. V cenách nejsou obsaženy náklady na dopravu a skládkovné.</t>
  </si>
  <si>
    <t>-166074121</t>
  </si>
  <si>
    <t>7</t>
  </si>
  <si>
    <t>5904020120</t>
  </si>
  <si>
    <t>Vyřezání křovin porost hustý 6 a více kusů stonků na m2 plochy sklon terénu přes 1:2. Poznámka: 1. V cenách jsou započteny náklady na vyřezání a likvidaci výřezu spálením, štěpkováním nebo jeho naložení na dopravní prostředek a uložení na skládku. 2. V cenách nejsou obsaženy náklady na dopravu a skládkovné.</t>
  </si>
  <si>
    <t>1362658304</t>
  </si>
  <si>
    <t>8</t>
  </si>
  <si>
    <t>5904035010</t>
  </si>
  <si>
    <t>Kácení stromů se sklonem terénu do 1:2 obvodem kmene od 31 do 63 cm. Poznámka: 1. V cenách jsou započteny náklady na kácení, odvětvení a rozřezání kmene na metry, snesení a likvidaci odpadu spálením, štěpkováním nebo jeho naložení na dopravní prostředek a uložení na skládku. Obvod kmene je měřen ve výšce 1,3 m od úrovně terénu. 2. V cenách nejsou obsaženy náklady na dopravu a skládkovné.</t>
  </si>
  <si>
    <t>kus</t>
  </si>
  <si>
    <t>978224967</t>
  </si>
  <si>
    <t>9</t>
  </si>
  <si>
    <t>5904035020</t>
  </si>
  <si>
    <t>Kácení stromů se sklonem terénu do 1:2 obvodem kmene přes 63 do 80 cm. Poznámka: 1. V cenách jsou započteny náklady na kácení, odvětvení a rozřezání kmene na metry, snesení a likvidaci odpadu spálením, štěpkováním nebo jeho naložení na dopravní prostředek a uložení na skládku. Obvod kmene je měřen ve výšce 1,3 m od úrovně terénu. 2. V cenách nejsou obsaženy náklady na dopravu a skládkovné.</t>
  </si>
  <si>
    <t>-1917488612</t>
  </si>
  <si>
    <t>10</t>
  </si>
  <si>
    <t>5904035030</t>
  </si>
  <si>
    <t>Kácení stromů se sklonem terénu do 1:2 obvodem kmene přes 80 do 157 cm. Poznámka: 1. V cenách jsou započteny náklady na kácení, odvětvení a rozřezání kmene na metry, snesení a likvidaci odpadu spálením, štěpkováním nebo jeho naložení na dopravní prostředek a uložení na skládku. Obvod kmene je měřen ve výšce 1,3 m od úrovně terénu. 2. V cenách nejsou obsaženy náklady na dopravu a skládkovné.</t>
  </si>
  <si>
    <t>-981659570</t>
  </si>
  <si>
    <t>11</t>
  </si>
  <si>
    <t>5904035040</t>
  </si>
  <si>
    <t>Kácení stromů se sklonem terénu do 1:2 obvodem kmene přes 157 do 220 cm. Poznámka: 1. V cenách jsou započteny náklady na kácení, odvětvení a rozřezání kmene na metry, snesení a likvidaci odpadu spálením, štěpkováním nebo jeho naložení na dopravní prostředek a uložení na skládku. Obvod kmene je měřen ve výšce 1,3 m od úrovně terénu. 2. V cenách nejsou obsaženy náklady na dopravu a skládkovné.</t>
  </si>
  <si>
    <t>-150826297</t>
  </si>
  <si>
    <t>12</t>
  </si>
  <si>
    <t>5904035050</t>
  </si>
  <si>
    <t>Kácení stromů se sklonem terénu do 1:2 obvodem kmene přes 220 do 283 cm. Poznámka: 1. V cenách jsou započteny náklady na kácení, odvětvení a rozřezání kmene na metry, snesení a likvidaci odpadu spálením, štěpkováním nebo jeho naložení na dopravní prostředek a uložení na skládku. Obvod kmene je měřen ve výšce 1,3 m od úrovně terénu. 2. V cenách nejsou obsaženy náklady na dopravu a skládkovné.</t>
  </si>
  <si>
    <t>997008130</t>
  </si>
  <si>
    <t>13</t>
  </si>
  <si>
    <t>5904035060</t>
  </si>
  <si>
    <t>Kácení stromů se sklonem terénu do 1:2 obvodem kmene přes 283 cm. Poznámka: 1. V cenách jsou započteny náklady na kácení, odvětvení a rozřezání kmene na metry, snesení a likvidaci odpadu spálením, štěpkováním nebo jeho naložení na dopravní prostředek a uložení na skládku. Obvod kmene je měřen ve výšce 1,3 m od úrovně terénu. 2. V cenách nejsou obsaženy náklady na dopravu a skládkovné.</t>
  </si>
  <si>
    <t>12092680</t>
  </si>
  <si>
    <t>14</t>
  </si>
  <si>
    <t>5904035110</t>
  </si>
  <si>
    <t>Kácení stromů se sklonem terénu přes 1:2 obvodem kmene od 31 do 63 cm. Poznámka: 1. V cenách jsou započteny náklady na kácení, odvětvení a rozřezání kmene na metry, snesení a likvidaci odpadu spálením, štěpkováním nebo jeho naložení na dopravní prostředek a uložení na skládku. Obvod kmene je měřen ve výšce 1,3 m od úrovně terénu. 2. V cenách nejsou obsaženy náklady na dopravu a skládkovné.</t>
  </si>
  <si>
    <t>-1254872855</t>
  </si>
  <si>
    <t>5904035120</t>
  </si>
  <si>
    <t>Kácení stromů se sklonem terénu přes 1:2 obvodem kmene přes 63 do 80 cm. Poznámka: 1. V cenách jsou započteny náklady na kácení, odvětvení a rozřezání kmene na metry, snesení a likvidaci odpadu spálením, štěpkováním nebo jeho naložení na dopravní prostředek a uložení na skládku. Obvod kmene je měřen ve výšce 1,3 m od úrovně terénu. 2. V cenách nejsou obsaženy náklady na dopravu a skládkovné.</t>
  </si>
  <si>
    <t>-745102087</t>
  </si>
  <si>
    <t>16</t>
  </si>
  <si>
    <t>5904035130</t>
  </si>
  <si>
    <t>Kácení stromů se sklonem terénu přes 1:2 obvodem kmene přes 80 do 157 cm. Poznámka: 1. V cenách jsou započteny náklady na kácení, odvětvení a rozřezání kmene na metry, snesení a likvidaci odpadu spálením, štěpkováním nebo jeho naložení na dopravní prostředek a uložení na skládku. Obvod kmene je měřen ve výšce 1,3 m od úrovně terénu. 2. V cenách nejsou obsaženy náklady na dopravu a skládkovné.</t>
  </si>
  <si>
    <t>-1485896687</t>
  </si>
  <si>
    <t>17</t>
  </si>
  <si>
    <t>5904035140</t>
  </si>
  <si>
    <t>Kácení stromů se sklonem terénu přes 1:2 obvodem kmene přes 157 do 220 cm. Poznámka: 1. V cenách jsou započteny náklady na kácení, odvětvení a rozřezání kmene na metry, snesení a likvidaci odpadu spálením, štěpkováním nebo jeho naložení na dopravní prostředek a uložení na skládku. Obvod kmene je měřen ve výšce 1,3 m od úrovně terénu. 2. V cenách nejsou obsaženy náklady na dopravu a skládkovné.</t>
  </si>
  <si>
    <t>861161477</t>
  </si>
  <si>
    <t>18</t>
  </si>
  <si>
    <t>5904035150</t>
  </si>
  <si>
    <t>Kácení stromů se sklonem terénu přes 1:2 obvodem kmene přes 220 do 283 cm. Poznámka: 1. V cenách jsou započteny náklady na kácení, odvětvení a rozřezání kmene na metry, snesení a likvidaci odpadu spálením, štěpkováním nebo jeho naložení na dopravní prostředek a uložení na skládku. Obvod kmene je měřen ve výšce 1,3 m od úrovně terénu. 2. V cenách nejsou obsaženy náklady na dopravu a skládkovné.</t>
  </si>
  <si>
    <t>-923809211</t>
  </si>
  <si>
    <t>19</t>
  </si>
  <si>
    <t>5904035160</t>
  </si>
  <si>
    <t>Kácení stromů se sklonem terénu přes 1:2 obvodem kmene přes 283 cm. Poznámka: 1. V cenách jsou započteny náklady na kácení, odvětvení a rozřezání kmene na metry, snesení a likvidaci odpadu spálením, štěpkováním nebo jeho naložení na dopravní prostředek a uložení na skládku. Obvod kmene je měřen ve výšce 1,3 m od úrovně terénu. 2. V cenách nejsou obsaženy náklady na dopravu a skládkovné.</t>
  </si>
  <si>
    <t>347441307</t>
  </si>
  <si>
    <t>20</t>
  </si>
  <si>
    <t>5904040210</t>
  </si>
  <si>
    <t>Rizikové kácení stromů jehličnatých se sklonem terénu do 1:2 obvodem kmene od 31 do 63 cm. Poznámka: 1. V cenách jsou započteny náklady na použití lanové nebo podobné techniky na odvětvení, kácení, rozřezání a snesení kmene, spálení, štěpkování a rozprostření nebo naložení odpadu na dopravní prostředek a uložení na skládku. 2. V cenách nejsou obsaženy náklady na dopravu a skládkovné.</t>
  </si>
  <si>
    <t>-1897153470</t>
  </si>
  <si>
    <t>5904040220</t>
  </si>
  <si>
    <t>Rizikové kácení stromů jehličnatých se sklonem terénu do 1:2 obvodem kmene přes 63 do 80 cm. Poznámka: 1. V cenách jsou započteny náklady na použití lanové nebo podobné techniky na odvětvení, kácení, rozřezání a snesení kmene, spálení, štěpkování a rozprostření nebo naložení odpadu na dopravní prostředek a uložení na skládku. 2. V cenách nejsou obsaženy náklady na dopravu a skládkovné.</t>
  </si>
  <si>
    <t>-953098834</t>
  </si>
  <si>
    <t>22</t>
  </si>
  <si>
    <t>5904040230</t>
  </si>
  <si>
    <t>Rizikové kácení stromů jehličnatých se sklonem terénu do 1:2 obvodem kmene přes 80 do 157 cm. Poznámka: 1. V cenách jsou započteny náklady na použití lanové nebo podobné techniky na odvětvení, kácení, rozřezání a snesení kmene, spálení, štěpkování a rozprostření nebo naložení odpadu na dopravní prostředek a uložení na skládku. 2. V cenách nejsou obsaženy náklady na dopravu a skládkovné.</t>
  </si>
  <si>
    <t>1190933621</t>
  </si>
  <si>
    <t>23</t>
  </si>
  <si>
    <t>5904040240</t>
  </si>
  <si>
    <t>Rizikové kácení stromů jehličnatých se sklonem terénu do 1:2 obvodem kmene přes 157 do 220 cm. Poznámka: 1. V cenách jsou započteny náklady na použití lanové nebo podobné techniky na odvětvení, kácení, rozřezání a snesení kmene, spálení, štěpkování a rozprostření nebo naložení odpadu na dopravní prostředek a uložení na skládku. 2. V cenách nejsou obsaženy náklady na dopravu a skládkovné.</t>
  </si>
  <si>
    <t>887401770</t>
  </si>
  <si>
    <t>24</t>
  </si>
  <si>
    <t>5904040250</t>
  </si>
  <si>
    <t>Rizikové kácení stromů jehličnatých se sklonem terénu do 1:2 obvodem kmene přes 220 do 283 cm. Poznámka: 1. V cenách jsou započteny náklady na použití lanové nebo podobné techniky na odvětvení, kácení, rozřezání a snesení kmene, spálení, štěpkování a rozprostření nebo naložení odpadu na dopravní prostředek a uložení na skládku. 2. V cenách nejsou obsaženy náklady na dopravu a skládkovné.</t>
  </si>
  <si>
    <t>143575718</t>
  </si>
  <si>
    <t>25</t>
  </si>
  <si>
    <t>5904040310</t>
  </si>
  <si>
    <t>Rizikové kácení stromů jehličnatých se sklonem terénu přes 1:2 obvodem kmene od 31 do 63 cm. Poznámka: 1. V cenách jsou započteny náklady na použití lanové nebo podobné techniky na odvětvení, kácení, rozřezání a snesení kmene, spálení, štěpkování a rozprostření nebo naložení odpadu na dopravní prostředek a uložení na skládku. 2. V cenách nejsou obsaženy náklady na dopravu a skládkovné.</t>
  </si>
  <si>
    <t>-1779048894</t>
  </si>
  <si>
    <t>26</t>
  </si>
  <si>
    <t>5904040320</t>
  </si>
  <si>
    <t>Rizikové kácení stromů jehličnatých se sklonem terénu přes 1:2 obvodem kmene přes 63 do 80 cm. Poznámka: 1. V cenách jsou započteny náklady na použití lanové nebo podobné techniky na odvětvení, kácení, rozřezání a snesení kmene, spálení, štěpkování a rozprostření nebo naložení odpadu na dopravní prostředek a uložení na skládku. 2. V cenách nejsou obsaženy náklady na dopravu a skládkovné.</t>
  </si>
  <si>
    <t>-276597087</t>
  </si>
  <si>
    <t>27</t>
  </si>
  <si>
    <t>5904040330</t>
  </si>
  <si>
    <t>Rizikové kácení stromů jehličnatých se sklonem terénu přes 1:2 obvodem kmene přes 80 do 157 cm. Poznámka: 1. V cenách jsou započteny náklady na použití lanové nebo podobné techniky na odvětvení, kácení, rozřezání a snesení kmene, spálení, štěpkování a rozprostření nebo naložení odpadu na dopravní prostředek a uložení na skládku. 2. V cenách nejsou obsaženy náklady na dopravu a skládkovné.</t>
  </si>
  <si>
    <t>1292778449</t>
  </si>
  <si>
    <t>28</t>
  </si>
  <si>
    <t>5904040340</t>
  </si>
  <si>
    <t>Rizikové kácení stromů jehličnatých se sklonem terénu přes 1:2 obvodem kmene přes 157 do 220 cm. Poznámka: 1. V cenách jsou započteny náklady na použití lanové nebo podobné techniky na odvětvení, kácení, rozřezání a snesení kmene, spálení, štěpkování a rozprostření nebo naložení odpadu na dopravní prostředek a uložení na skládku. 2. V cenách nejsou obsaženy náklady na dopravu a skládkovné.</t>
  </si>
  <si>
    <t>-953936004</t>
  </si>
  <si>
    <t>29</t>
  </si>
  <si>
    <t>5904040350</t>
  </si>
  <si>
    <t>Rizikové kácení stromů jehličnatých se sklonem terénu přes 1:2 obvodem kmene přes 220 do 283 cm. Poznámka: 1. V cenách jsou započteny náklady na použití lanové nebo podobné techniky na odvětvení, kácení, rozřezání a snesení kmene, spálení, štěpkování a rozprostření nebo naložení odpadu na dopravní prostředek a uložení na skládku. 2. V cenách nejsou obsaženy náklady na dopravu a skládkovné.</t>
  </si>
  <si>
    <t>589533338</t>
  </si>
  <si>
    <t>30</t>
  </si>
  <si>
    <t>5904025010</t>
  </si>
  <si>
    <t>Ořez větví místně ručně do výšky nad terénem do 2 m. Poznámka: 1. V cenách jsou započteny náklady na ruční odborné vyřezání z terénu nebo plošiny a/nebo profilu kontinuálně do vzdálenosti 3 m od osy koleje do výšky 5 m od temene kolejnice včetně likvidace výřezu spálením, štěpkováním nebo naložení na dopravní prostředek a uložení na skládku. 2. V cenách nejsou obsaženy náklady na dopravu výzisku a skládkovné.</t>
  </si>
  <si>
    <t>hod</t>
  </si>
  <si>
    <t>1338404156</t>
  </si>
  <si>
    <t>31</t>
  </si>
  <si>
    <t>5904025020</t>
  </si>
  <si>
    <t>Ořez větví místně ručně do výšky nad terénem přes 2 m. Poznámka: 1. V cenách jsou započteny náklady na ruční odborné vyřezání z terénu nebo plošiny a/nebo profilu kontinuálně do vzdálenosti 3 m od osy koleje do výšky 5 m od temene kolejnice včetně likvidace výřezu spálením, štěpkováním nebo naložení na dopravní prostředek a uložení na skládku. 2. V cenách nejsou obsaženy náklady na dopravu výzisku a skládkovné.</t>
  </si>
  <si>
    <t>1174323194</t>
  </si>
  <si>
    <t>32</t>
  </si>
  <si>
    <t>5914095010</t>
  </si>
  <si>
    <t>Čištění skalních svahů v ochranném pásmu dráhy od vegetace a porostů. Poznámka: 1. V cenách jsou započteny náklady na vyčištění skalních bloků od vegetace, likvidaci porostů spálením, štěpkováním nebo jeho naložení na dopravní prostředek. 2. V cenách nejsou obsaženy náklady na přepravu a uložení na skládce.</t>
  </si>
  <si>
    <t>-1532266925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</si>
</sst>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2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26" fillId="0" borderId="0" applyNumberFormat="0" applyFill="0" applyBorder="0" applyAlignment="0" applyProtection="0"/>
  </cellStyleXfs>
  <cellXfs count="183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7" fillId="0" borderId="0" xfId="0" applyFont="1" applyAlignment="1" applyProtection="1">
      <alignment horizontal="left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0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0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top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1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1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2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1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4" fillId="0" borderId="14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4" fillId="0" borderId="14" xfId="0" applyFont="1" applyBorder="1" applyAlignment="1" applyProtection="1">
      <alignment horizontal="left" vertical="center"/>
    </xf>
    <xf numFmtId="0" fontId="14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15" fillId="4" borderId="6" xfId="0" applyFont="1" applyFill="1" applyBorder="1" applyAlignment="1" applyProtection="1">
      <alignment horizontal="center" vertical="center"/>
    </xf>
    <xf numFmtId="0" fontId="15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15" fillId="4" borderId="7" xfId="0" applyFont="1" applyFill="1" applyBorder="1" applyAlignment="1" applyProtection="1">
      <alignment horizontal="center" vertical="center"/>
    </xf>
    <xf numFmtId="0" fontId="15" fillId="4" borderId="7" xfId="0" applyFont="1" applyFill="1" applyBorder="1" applyAlignment="1" applyProtection="1">
      <alignment horizontal="right" vertical="center"/>
    </xf>
    <xf numFmtId="0" fontId="15" fillId="4" borderId="8" xfId="0" applyFont="1" applyFill="1" applyBorder="1" applyAlignment="1" applyProtection="1">
      <alignment horizontal="center" vertical="center"/>
    </xf>
    <xf numFmtId="0" fontId="16" fillId="0" borderId="16" xfId="0" applyFont="1" applyBorder="1" applyAlignment="1" applyProtection="1">
      <alignment horizontal="center" vertical="center" wrapText="1"/>
    </xf>
    <xf numFmtId="0" fontId="16" fillId="0" borderId="17" xfId="0" applyFont="1" applyBorder="1" applyAlignment="1" applyProtection="1">
      <alignment horizontal="center" vertical="center" wrapText="1"/>
    </xf>
    <xf numFmtId="0" fontId="16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17" fillId="0" borderId="0" xfId="0" applyFont="1" applyAlignment="1" applyProtection="1">
      <alignment horizontal="left" vertical="center"/>
    </xf>
    <xf numFmtId="0" fontId="17" fillId="0" borderId="0" xfId="0" applyFont="1" applyAlignment="1" applyProtection="1">
      <alignment vertical="center"/>
    </xf>
    <xf numFmtId="4" fontId="17" fillId="0" borderId="0" xfId="0" applyNumberFormat="1" applyFont="1" applyAlignment="1" applyProtection="1">
      <alignment horizontal="right" vertical="center"/>
    </xf>
    <xf numFmtId="4" fontId="17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3" fillId="0" borderId="14" xfId="0" applyNumberFormat="1" applyFont="1" applyBorder="1" applyAlignment="1" applyProtection="1">
      <alignment vertical="center"/>
    </xf>
    <xf numFmtId="4" fontId="13" fillId="0" borderId="0" xfId="0" applyNumberFormat="1" applyFont="1" applyBorder="1" applyAlignment="1" applyProtection="1">
      <alignment vertical="center"/>
    </xf>
    <xf numFmtId="166" fontId="13" fillId="0" borderId="0" xfId="0" applyNumberFormat="1" applyFont="1" applyBorder="1" applyAlignment="1" applyProtection="1">
      <alignment vertical="center"/>
    </xf>
    <xf numFmtId="4" fontId="13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18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19" fillId="0" borderId="0" xfId="0" applyFont="1" applyAlignment="1" applyProtection="1">
      <alignment vertical="center"/>
    </xf>
    <xf numFmtId="0" fontId="19" fillId="0" borderId="0" xfId="0" applyFont="1" applyAlignment="1" applyProtection="1">
      <alignment horizontal="left" vertical="center" wrapText="1"/>
    </xf>
    <xf numFmtId="0" fontId="20" fillId="0" borderId="0" xfId="0" applyFont="1" applyAlignment="1" applyProtection="1">
      <alignment vertical="center"/>
    </xf>
    <xf numFmtId="4" fontId="20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1" fillId="0" borderId="19" xfId="0" applyNumberFormat="1" applyFont="1" applyBorder="1" applyAlignment="1" applyProtection="1">
      <alignment vertical="center"/>
    </xf>
    <xf numFmtId="4" fontId="21" fillId="0" borderId="20" xfId="0" applyNumberFormat="1" applyFont="1" applyBorder="1" applyAlignment="1" applyProtection="1">
      <alignment vertical="center"/>
    </xf>
    <xf numFmtId="166" fontId="21" fillId="0" borderId="20" xfId="0" applyNumberFormat="1" applyFont="1" applyBorder="1" applyAlignment="1" applyProtection="1">
      <alignment vertical="center"/>
    </xf>
    <xf numFmtId="4" fontId="21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7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3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4" fontId="17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5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15" fillId="4" borderId="0" xfId="0" applyFont="1" applyFill="1" applyAlignment="1" applyProtection="1">
      <alignment horizontal="right" vertical="center"/>
    </xf>
    <xf numFmtId="0" fontId="23" fillId="0" borderId="0" xfId="0" applyFont="1" applyAlignment="1" applyProtection="1">
      <alignment horizontal="left"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15" fillId="4" borderId="16" xfId="0" applyFont="1" applyFill="1" applyBorder="1" applyAlignment="1" applyProtection="1">
      <alignment horizontal="center" vertical="center" wrapText="1"/>
    </xf>
    <xf numFmtId="0" fontId="15" fillId="4" borderId="17" xfId="0" applyFont="1" applyFill="1" applyBorder="1" applyAlignment="1" applyProtection="1">
      <alignment horizontal="center" vertical="center" wrapText="1"/>
    </xf>
    <xf numFmtId="0" fontId="15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17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24" fillId="0" borderId="12" xfId="0" applyNumberFormat="1" applyFont="1" applyBorder="1" applyAlignment="1" applyProtection="1"/>
    <xf numFmtId="4" fontId="25" fillId="0" borderId="0" xfId="0" applyNumberFormat="1" applyFont="1" applyAlignment="1">
      <alignment vertical="center"/>
    </xf>
    <xf numFmtId="0" fontId="15" fillId="0" borderId="22" xfId="0" applyFont="1" applyBorder="1" applyAlignment="1" applyProtection="1">
      <alignment horizontal="center" vertical="center"/>
    </xf>
    <xf numFmtId="49" fontId="15" fillId="0" borderId="22" xfId="0" applyNumberFormat="1" applyFont="1" applyBorder="1" applyAlignment="1" applyProtection="1">
      <alignment horizontal="left" vertical="center" wrapText="1"/>
    </xf>
    <xf numFmtId="0" fontId="15" fillId="0" borderId="22" xfId="0" applyFont="1" applyBorder="1" applyAlignment="1" applyProtection="1">
      <alignment horizontal="left" vertical="center" wrapText="1"/>
    </xf>
    <xf numFmtId="0" fontId="15" fillId="0" borderId="22" xfId="0" applyFont="1" applyBorder="1" applyAlignment="1" applyProtection="1">
      <alignment horizontal="center" vertical="center" wrapText="1"/>
    </xf>
    <xf numFmtId="167" fontId="15" fillId="0" borderId="22" xfId="0" applyNumberFormat="1" applyFont="1" applyBorder="1" applyAlignment="1" applyProtection="1">
      <alignment vertical="center"/>
    </xf>
    <xf numFmtId="4" fontId="15" fillId="2" borderId="22" xfId="0" applyNumberFormat="1" applyFont="1" applyFill="1" applyBorder="1" applyAlignment="1" applyProtection="1">
      <alignment vertical="center"/>
      <protection locked="0"/>
    </xf>
    <xf numFmtId="4" fontId="15" fillId="0" borderId="22" xfId="0" applyNumberFormat="1" applyFont="1" applyBorder="1" applyAlignment="1" applyProtection="1">
      <alignment vertical="center"/>
    </xf>
    <xf numFmtId="0" fontId="16" fillId="2" borderId="14" xfId="0" applyFont="1" applyFill="1" applyBorder="1" applyAlignment="1" applyProtection="1">
      <alignment horizontal="left" vertical="center"/>
      <protection locked="0"/>
    </xf>
    <xf numFmtId="0" fontId="16" fillId="0" borderId="0" xfId="0" applyFont="1" applyBorder="1" applyAlignment="1" applyProtection="1">
      <alignment horizontal="center" vertical="center"/>
    </xf>
    <xf numFmtId="166" fontId="16" fillId="0" borderId="0" xfId="0" applyNumberFormat="1" applyFont="1" applyBorder="1" applyAlignment="1" applyProtection="1">
      <alignment vertical="center"/>
    </xf>
    <xf numFmtId="0" fontId="16" fillId="0" borderId="15" xfId="0" applyFont="1" applyBorder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16" fillId="2" borderId="19" xfId="0" applyFont="1" applyFill="1" applyBorder="1" applyAlignment="1" applyProtection="1">
      <alignment horizontal="left" vertical="center"/>
      <protection locked="0"/>
    </xf>
    <xf numFmtId="0" fontId="16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16" fillId="0" borderId="20" xfId="0" applyNumberFormat="1" applyFont="1" applyBorder="1" applyAlignment="1" applyProtection="1">
      <alignment vertical="center"/>
    </xf>
    <xf numFmtId="0" fontId="16" fillId="0" borderId="21" xfId="0" applyFont="1" applyBorder="1" applyAlignment="1" applyProtection="1">
      <alignment horizontal="left"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0" t="s">
        <v>0</v>
      </c>
      <c r="AZ1" s="10" t="s">
        <v>1</v>
      </c>
      <c r="BA1" s="10" t="s">
        <v>2</v>
      </c>
      <c r="BB1" s="10" t="s">
        <v>3</v>
      </c>
      <c r="BT1" s="10" t="s">
        <v>4</v>
      </c>
      <c r="BU1" s="10" t="s">
        <v>4</v>
      </c>
      <c r="BV1" s="10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1" t="s">
        <v>6</v>
      </c>
      <c r="BT2" s="11" t="s">
        <v>7</v>
      </c>
    </row>
    <row r="3" s="1" customFormat="1" ht="6.96" customHeight="1">
      <c r="B3" s="12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4"/>
      <c r="BS3" s="11" t="s">
        <v>6</v>
      </c>
      <c r="BT3" s="11" t="s">
        <v>8</v>
      </c>
    </row>
    <row r="4" s="1" customFormat="1" ht="24.96" customHeight="1">
      <c r="B4" s="15"/>
      <c r="C4" s="16"/>
      <c r="D4" s="17" t="s">
        <v>9</v>
      </c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4"/>
      <c r="AS4" s="18" t="s">
        <v>10</v>
      </c>
      <c r="BE4" s="19" t="s">
        <v>11</v>
      </c>
      <c r="BS4" s="11" t="s">
        <v>12</v>
      </c>
    </row>
    <row r="5" s="1" customFormat="1" ht="12" customHeight="1">
      <c r="B5" s="15"/>
      <c r="C5" s="16"/>
      <c r="D5" s="20" t="s">
        <v>13</v>
      </c>
      <c r="E5" s="16"/>
      <c r="F5" s="16"/>
      <c r="G5" s="16"/>
      <c r="H5" s="16"/>
      <c r="I5" s="16"/>
      <c r="J5" s="16"/>
      <c r="K5" s="21" t="s">
        <v>14</v>
      </c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4"/>
      <c r="BE5" s="22" t="s">
        <v>15</v>
      </c>
      <c r="BS5" s="11" t="s">
        <v>6</v>
      </c>
    </row>
    <row r="6" s="1" customFormat="1" ht="36.96" customHeight="1">
      <c r="B6" s="15"/>
      <c r="C6" s="16"/>
      <c r="D6" s="23" t="s">
        <v>16</v>
      </c>
      <c r="E6" s="16"/>
      <c r="F6" s="16"/>
      <c r="G6" s="16"/>
      <c r="H6" s="16"/>
      <c r="I6" s="16"/>
      <c r="J6" s="16"/>
      <c r="K6" s="24" t="s">
        <v>17</v>
      </c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4"/>
      <c r="BE6" s="25"/>
      <c r="BS6" s="11" t="s">
        <v>6</v>
      </c>
    </row>
    <row r="7" s="1" customFormat="1" ht="12" customHeight="1">
      <c r="B7" s="15"/>
      <c r="C7" s="16"/>
      <c r="D7" s="26" t="s">
        <v>18</v>
      </c>
      <c r="E7" s="16"/>
      <c r="F7" s="16"/>
      <c r="G7" s="16"/>
      <c r="H7" s="16"/>
      <c r="I7" s="16"/>
      <c r="J7" s="16"/>
      <c r="K7" s="21" t="s">
        <v>19</v>
      </c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26" t="s">
        <v>20</v>
      </c>
      <c r="AL7" s="16"/>
      <c r="AM7" s="16"/>
      <c r="AN7" s="21" t="s">
        <v>21</v>
      </c>
      <c r="AO7" s="16"/>
      <c r="AP7" s="16"/>
      <c r="AQ7" s="16"/>
      <c r="AR7" s="14"/>
      <c r="BE7" s="25"/>
      <c r="BS7" s="11" t="s">
        <v>6</v>
      </c>
    </row>
    <row r="8" s="1" customFormat="1" ht="12" customHeight="1">
      <c r="B8" s="15"/>
      <c r="C8" s="16"/>
      <c r="D8" s="26" t="s">
        <v>22</v>
      </c>
      <c r="E8" s="16"/>
      <c r="F8" s="16"/>
      <c r="G8" s="16"/>
      <c r="H8" s="16"/>
      <c r="I8" s="16"/>
      <c r="J8" s="16"/>
      <c r="K8" s="21" t="s">
        <v>23</v>
      </c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26" t="s">
        <v>24</v>
      </c>
      <c r="AL8" s="16"/>
      <c r="AM8" s="16"/>
      <c r="AN8" s="27" t="s">
        <v>25</v>
      </c>
      <c r="AO8" s="16"/>
      <c r="AP8" s="16"/>
      <c r="AQ8" s="16"/>
      <c r="AR8" s="14"/>
      <c r="BE8" s="25"/>
      <c r="BS8" s="11" t="s">
        <v>6</v>
      </c>
    </row>
    <row r="9" s="1" customFormat="1" ht="29.28" customHeight="1">
      <c r="B9" s="15"/>
      <c r="C9" s="16"/>
      <c r="D9" s="20" t="s">
        <v>26</v>
      </c>
      <c r="E9" s="16"/>
      <c r="F9" s="16"/>
      <c r="G9" s="16"/>
      <c r="H9" s="16"/>
      <c r="I9" s="16"/>
      <c r="J9" s="16"/>
      <c r="K9" s="28" t="s">
        <v>27</v>
      </c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20" t="s">
        <v>28</v>
      </c>
      <c r="AL9" s="16"/>
      <c r="AM9" s="16"/>
      <c r="AN9" s="28" t="s">
        <v>29</v>
      </c>
      <c r="AO9" s="16"/>
      <c r="AP9" s="16"/>
      <c r="AQ9" s="16"/>
      <c r="AR9" s="14"/>
      <c r="BE9" s="25"/>
      <c r="BS9" s="11" t="s">
        <v>6</v>
      </c>
    </row>
    <row r="10" s="1" customFormat="1" ht="12" customHeight="1">
      <c r="B10" s="15"/>
      <c r="C10" s="16"/>
      <c r="D10" s="26" t="s">
        <v>30</v>
      </c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26" t="s">
        <v>31</v>
      </c>
      <c r="AL10" s="16"/>
      <c r="AM10" s="16"/>
      <c r="AN10" s="21" t="s">
        <v>32</v>
      </c>
      <c r="AO10" s="16"/>
      <c r="AP10" s="16"/>
      <c r="AQ10" s="16"/>
      <c r="AR10" s="14"/>
      <c r="BE10" s="25"/>
      <c r="BS10" s="11" t="s">
        <v>6</v>
      </c>
    </row>
    <row r="11" s="1" customFormat="1" ht="18.48" customHeight="1">
      <c r="B11" s="15"/>
      <c r="C11" s="16"/>
      <c r="D11" s="16"/>
      <c r="E11" s="21" t="s">
        <v>33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26" t="s">
        <v>34</v>
      </c>
      <c r="AL11" s="16"/>
      <c r="AM11" s="16"/>
      <c r="AN11" s="21" t="s">
        <v>35</v>
      </c>
      <c r="AO11" s="16"/>
      <c r="AP11" s="16"/>
      <c r="AQ11" s="16"/>
      <c r="AR11" s="14"/>
      <c r="BE11" s="25"/>
      <c r="BS11" s="11" t="s">
        <v>6</v>
      </c>
    </row>
    <row r="12" s="1" customFormat="1" ht="6.96" customHeight="1">
      <c r="B12" s="15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4"/>
      <c r="BE12" s="25"/>
      <c r="BS12" s="11" t="s">
        <v>6</v>
      </c>
    </row>
    <row r="13" s="1" customFormat="1" ht="12" customHeight="1">
      <c r="B13" s="15"/>
      <c r="C13" s="16"/>
      <c r="D13" s="26" t="s">
        <v>36</v>
      </c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26" t="s">
        <v>31</v>
      </c>
      <c r="AL13" s="16"/>
      <c r="AM13" s="16"/>
      <c r="AN13" s="29" t="s">
        <v>37</v>
      </c>
      <c r="AO13" s="16"/>
      <c r="AP13" s="16"/>
      <c r="AQ13" s="16"/>
      <c r="AR13" s="14"/>
      <c r="BE13" s="25"/>
      <c r="BS13" s="11" t="s">
        <v>6</v>
      </c>
    </row>
    <row r="14">
      <c r="B14" s="15"/>
      <c r="C14" s="16"/>
      <c r="D14" s="16"/>
      <c r="E14" s="29" t="s">
        <v>37</v>
      </c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26" t="s">
        <v>34</v>
      </c>
      <c r="AL14" s="16"/>
      <c r="AM14" s="16"/>
      <c r="AN14" s="29" t="s">
        <v>37</v>
      </c>
      <c r="AO14" s="16"/>
      <c r="AP14" s="16"/>
      <c r="AQ14" s="16"/>
      <c r="AR14" s="14"/>
      <c r="BE14" s="25"/>
      <c r="BS14" s="11" t="s">
        <v>6</v>
      </c>
    </row>
    <row r="15" s="1" customFormat="1" ht="6.96" customHeight="1">
      <c r="B15" s="15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4"/>
      <c r="BE15" s="25"/>
      <c r="BS15" s="11" t="s">
        <v>4</v>
      </c>
    </row>
    <row r="16" s="1" customFormat="1" ht="12" customHeight="1">
      <c r="B16" s="15"/>
      <c r="C16" s="16"/>
      <c r="D16" s="26" t="s">
        <v>38</v>
      </c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26" t="s">
        <v>31</v>
      </c>
      <c r="AL16" s="16"/>
      <c r="AM16" s="16"/>
      <c r="AN16" s="21" t="s">
        <v>39</v>
      </c>
      <c r="AO16" s="16"/>
      <c r="AP16" s="16"/>
      <c r="AQ16" s="16"/>
      <c r="AR16" s="14"/>
      <c r="BE16" s="25"/>
      <c r="BS16" s="11" t="s">
        <v>4</v>
      </c>
    </row>
    <row r="17" s="1" customFormat="1" ht="18.48" customHeight="1">
      <c r="B17" s="15"/>
      <c r="C17" s="16"/>
      <c r="D17" s="16"/>
      <c r="E17" s="21" t="s">
        <v>40</v>
      </c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26" t="s">
        <v>34</v>
      </c>
      <c r="AL17" s="16"/>
      <c r="AM17" s="16"/>
      <c r="AN17" s="21" t="s">
        <v>39</v>
      </c>
      <c r="AO17" s="16"/>
      <c r="AP17" s="16"/>
      <c r="AQ17" s="16"/>
      <c r="AR17" s="14"/>
      <c r="BE17" s="25"/>
      <c r="BS17" s="11" t="s">
        <v>41</v>
      </c>
    </row>
    <row r="18" s="1" customFormat="1" ht="6.96" customHeight="1">
      <c r="B18" s="15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4"/>
      <c r="BE18" s="25"/>
      <c r="BS18" s="11" t="s">
        <v>6</v>
      </c>
    </row>
    <row r="19" s="1" customFormat="1" ht="12" customHeight="1">
      <c r="B19" s="15"/>
      <c r="C19" s="16"/>
      <c r="D19" s="26" t="s">
        <v>42</v>
      </c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26" t="s">
        <v>31</v>
      </c>
      <c r="AL19" s="16"/>
      <c r="AM19" s="16"/>
      <c r="AN19" s="21" t="s">
        <v>39</v>
      </c>
      <c r="AO19" s="16"/>
      <c r="AP19" s="16"/>
      <c r="AQ19" s="16"/>
      <c r="AR19" s="14"/>
      <c r="BE19" s="25"/>
      <c r="BS19" s="11" t="s">
        <v>6</v>
      </c>
    </row>
    <row r="20" s="1" customFormat="1" ht="18.48" customHeight="1">
      <c r="B20" s="15"/>
      <c r="C20" s="16"/>
      <c r="D20" s="16"/>
      <c r="E20" s="21" t="s">
        <v>43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26" t="s">
        <v>34</v>
      </c>
      <c r="AL20" s="16"/>
      <c r="AM20" s="16"/>
      <c r="AN20" s="21" t="s">
        <v>39</v>
      </c>
      <c r="AO20" s="16"/>
      <c r="AP20" s="16"/>
      <c r="AQ20" s="16"/>
      <c r="AR20" s="14"/>
      <c r="BE20" s="25"/>
      <c r="BS20" s="11" t="s">
        <v>4</v>
      </c>
    </row>
    <row r="21" s="1" customFormat="1" ht="6.96" customHeight="1">
      <c r="B21" s="15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4"/>
      <c r="BE21" s="25"/>
    </row>
    <row r="22" s="1" customFormat="1" ht="12" customHeight="1">
      <c r="B22" s="15"/>
      <c r="C22" s="16"/>
      <c r="D22" s="26" t="s">
        <v>44</v>
      </c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4"/>
      <c r="BE22" s="25"/>
    </row>
    <row r="23" s="1" customFormat="1" ht="59.25" customHeight="1">
      <c r="B23" s="15"/>
      <c r="C23" s="16"/>
      <c r="D23" s="16"/>
      <c r="E23" s="31" t="s">
        <v>45</v>
      </c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16"/>
      <c r="AP23" s="16"/>
      <c r="AQ23" s="16"/>
      <c r="AR23" s="14"/>
      <c r="BE23" s="25"/>
    </row>
    <row r="24" s="1" customFormat="1" ht="6.96" customHeight="1">
      <c r="B24" s="15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4"/>
      <c r="BE24" s="25"/>
    </row>
    <row r="25" s="1" customFormat="1" ht="6.96" customHeight="1">
      <c r="B25" s="15"/>
      <c r="C25" s="16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16"/>
      <c r="AQ25" s="16"/>
      <c r="AR25" s="14"/>
      <c r="BE25" s="25"/>
    </row>
    <row r="26" s="2" customFormat="1" ht="25.92" customHeight="1">
      <c r="A26" s="33"/>
      <c r="B26" s="34"/>
      <c r="C26" s="35"/>
      <c r="D26" s="36" t="s">
        <v>46</v>
      </c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8">
        <f>ROUND(AG54,2)</f>
        <v>0</v>
      </c>
      <c r="AL26" s="37"/>
      <c r="AM26" s="37"/>
      <c r="AN26" s="37"/>
      <c r="AO26" s="37"/>
      <c r="AP26" s="35"/>
      <c r="AQ26" s="35"/>
      <c r="AR26" s="39"/>
      <c r="BE26" s="25"/>
    </row>
    <row r="27" s="2" customFormat="1" ht="6.96" customHeight="1">
      <c r="A27" s="33"/>
      <c r="B27" s="34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9"/>
      <c r="BE27" s="25"/>
    </row>
    <row r="28" s="2" customFormat="1">
      <c r="A28" s="33"/>
      <c r="B28" s="34"/>
      <c r="C28" s="35"/>
      <c r="D28" s="35"/>
      <c r="E28" s="35"/>
      <c r="F28" s="35"/>
      <c r="G28" s="35"/>
      <c r="H28" s="35"/>
      <c r="I28" s="35"/>
      <c r="J28" s="35"/>
      <c r="K28" s="35"/>
      <c r="L28" s="40" t="s">
        <v>47</v>
      </c>
      <c r="M28" s="40"/>
      <c r="N28" s="40"/>
      <c r="O28" s="40"/>
      <c r="P28" s="40"/>
      <c r="Q28" s="35"/>
      <c r="R28" s="35"/>
      <c r="S28" s="35"/>
      <c r="T28" s="35"/>
      <c r="U28" s="35"/>
      <c r="V28" s="35"/>
      <c r="W28" s="40" t="s">
        <v>48</v>
      </c>
      <c r="X28" s="40"/>
      <c r="Y28" s="40"/>
      <c r="Z28" s="40"/>
      <c r="AA28" s="40"/>
      <c r="AB28" s="40"/>
      <c r="AC28" s="40"/>
      <c r="AD28" s="40"/>
      <c r="AE28" s="40"/>
      <c r="AF28" s="35"/>
      <c r="AG28" s="35"/>
      <c r="AH28" s="35"/>
      <c r="AI28" s="35"/>
      <c r="AJ28" s="35"/>
      <c r="AK28" s="40" t="s">
        <v>49</v>
      </c>
      <c r="AL28" s="40"/>
      <c r="AM28" s="40"/>
      <c r="AN28" s="40"/>
      <c r="AO28" s="40"/>
      <c r="AP28" s="35"/>
      <c r="AQ28" s="35"/>
      <c r="AR28" s="39"/>
      <c r="BE28" s="25"/>
    </row>
    <row r="29" s="3" customFormat="1" ht="14.4" customHeight="1">
      <c r="A29" s="3"/>
      <c r="B29" s="41"/>
      <c r="C29" s="42"/>
      <c r="D29" s="26" t="s">
        <v>50</v>
      </c>
      <c r="E29" s="42"/>
      <c r="F29" s="26" t="s">
        <v>51</v>
      </c>
      <c r="G29" s="42"/>
      <c r="H29" s="42"/>
      <c r="I29" s="42"/>
      <c r="J29" s="42"/>
      <c r="K29" s="42"/>
      <c r="L29" s="43">
        <v>0.20999999999999999</v>
      </c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4">
        <f>ROUND(AZ54, 2)</f>
        <v>0</v>
      </c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4">
        <f>ROUND(AV54, 2)</f>
        <v>0</v>
      </c>
      <c r="AL29" s="42"/>
      <c r="AM29" s="42"/>
      <c r="AN29" s="42"/>
      <c r="AO29" s="42"/>
      <c r="AP29" s="42"/>
      <c r="AQ29" s="42"/>
      <c r="AR29" s="45"/>
      <c r="BE29" s="46"/>
    </row>
    <row r="30" s="3" customFormat="1" ht="14.4" customHeight="1">
      <c r="A30" s="3"/>
      <c r="B30" s="41"/>
      <c r="C30" s="42"/>
      <c r="D30" s="42"/>
      <c r="E30" s="42"/>
      <c r="F30" s="26" t="s">
        <v>52</v>
      </c>
      <c r="G30" s="42"/>
      <c r="H30" s="42"/>
      <c r="I30" s="42"/>
      <c r="J30" s="42"/>
      <c r="K30" s="42"/>
      <c r="L30" s="43">
        <v>0.14999999999999999</v>
      </c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4">
        <f>ROUND(BA54, 2)</f>
        <v>0</v>
      </c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4">
        <f>ROUND(AW54, 2)</f>
        <v>0</v>
      </c>
      <c r="AL30" s="42"/>
      <c r="AM30" s="42"/>
      <c r="AN30" s="42"/>
      <c r="AO30" s="42"/>
      <c r="AP30" s="42"/>
      <c r="AQ30" s="42"/>
      <c r="AR30" s="45"/>
      <c r="BE30" s="46"/>
    </row>
    <row r="31" hidden="1" s="3" customFormat="1" ht="14.4" customHeight="1">
      <c r="A31" s="3"/>
      <c r="B31" s="41"/>
      <c r="C31" s="42"/>
      <c r="D31" s="42"/>
      <c r="E31" s="42"/>
      <c r="F31" s="26" t="s">
        <v>53</v>
      </c>
      <c r="G31" s="42"/>
      <c r="H31" s="42"/>
      <c r="I31" s="42"/>
      <c r="J31" s="42"/>
      <c r="K31" s="42"/>
      <c r="L31" s="43">
        <v>0.20999999999999999</v>
      </c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4">
        <f>ROUND(BB54, 2)</f>
        <v>0</v>
      </c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4">
        <v>0</v>
      </c>
      <c r="AL31" s="42"/>
      <c r="AM31" s="42"/>
      <c r="AN31" s="42"/>
      <c r="AO31" s="42"/>
      <c r="AP31" s="42"/>
      <c r="AQ31" s="42"/>
      <c r="AR31" s="45"/>
      <c r="BE31" s="46"/>
    </row>
    <row r="32" hidden="1" s="3" customFormat="1" ht="14.4" customHeight="1">
      <c r="A32" s="3"/>
      <c r="B32" s="41"/>
      <c r="C32" s="42"/>
      <c r="D32" s="42"/>
      <c r="E32" s="42"/>
      <c r="F32" s="26" t="s">
        <v>54</v>
      </c>
      <c r="G32" s="42"/>
      <c r="H32" s="42"/>
      <c r="I32" s="42"/>
      <c r="J32" s="42"/>
      <c r="K32" s="42"/>
      <c r="L32" s="43">
        <v>0.14999999999999999</v>
      </c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4">
        <f>ROUND(BC54, 2)</f>
        <v>0</v>
      </c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4">
        <v>0</v>
      </c>
      <c r="AL32" s="42"/>
      <c r="AM32" s="42"/>
      <c r="AN32" s="42"/>
      <c r="AO32" s="42"/>
      <c r="AP32" s="42"/>
      <c r="AQ32" s="42"/>
      <c r="AR32" s="45"/>
      <c r="BE32" s="46"/>
    </row>
    <row r="33" hidden="1" s="3" customFormat="1" ht="14.4" customHeight="1">
      <c r="A33" s="3"/>
      <c r="B33" s="41"/>
      <c r="C33" s="42"/>
      <c r="D33" s="42"/>
      <c r="E33" s="42"/>
      <c r="F33" s="26" t="s">
        <v>55</v>
      </c>
      <c r="G33" s="42"/>
      <c r="H33" s="42"/>
      <c r="I33" s="42"/>
      <c r="J33" s="42"/>
      <c r="K33" s="42"/>
      <c r="L33" s="43">
        <v>0</v>
      </c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4">
        <f>ROUND(BD54, 2)</f>
        <v>0</v>
      </c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4">
        <v>0</v>
      </c>
      <c r="AL33" s="42"/>
      <c r="AM33" s="42"/>
      <c r="AN33" s="42"/>
      <c r="AO33" s="42"/>
      <c r="AP33" s="42"/>
      <c r="AQ33" s="42"/>
      <c r="AR33" s="45"/>
      <c r="BE33" s="3"/>
    </row>
    <row r="34" s="2" customFormat="1" ht="6.96" customHeight="1">
      <c r="A34" s="33"/>
      <c r="B34" s="34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9"/>
      <c r="BE34" s="33"/>
    </row>
    <row r="35" s="2" customFormat="1" ht="25.92" customHeight="1">
      <c r="A35" s="33"/>
      <c r="B35" s="34"/>
      <c r="C35" s="47"/>
      <c r="D35" s="48" t="s">
        <v>56</v>
      </c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50" t="s">
        <v>57</v>
      </c>
      <c r="U35" s="49"/>
      <c r="V35" s="49"/>
      <c r="W35" s="49"/>
      <c r="X35" s="51" t="s">
        <v>58</v>
      </c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52">
        <f>SUM(AK26:AK33)</f>
        <v>0</v>
      </c>
      <c r="AL35" s="49"/>
      <c r="AM35" s="49"/>
      <c r="AN35" s="49"/>
      <c r="AO35" s="53"/>
      <c r="AP35" s="47"/>
      <c r="AQ35" s="47"/>
      <c r="AR35" s="39"/>
      <c r="BE35" s="33"/>
    </row>
    <row r="36" s="2" customFormat="1" ht="6.96" customHeight="1">
      <c r="A36" s="33"/>
      <c r="B36" s="34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9"/>
      <c r="BE36" s="33"/>
    </row>
    <row r="37" s="2" customFormat="1" ht="6.96" customHeight="1">
      <c r="A37" s="33"/>
      <c r="B37" s="54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39"/>
      <c r="BE37" s="33"/>
    </row>
    <row r="41" s="2" customFormat="1" ht="6.96" customHeight="1">
      <c r="A41" s="33"/>
      <c r="B41" s="56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39"/>
      <c r="BE41" s="33"/>
    </row>
    <row r="42" s="2" customFormat="1" ht="24.96" customHeight="1">
      <c r="A42" s="33"/>
      <c r="B42" s="34"/>
      <c r="C42" s="17" t="s">
        <v>59</v>
      </c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9"/>
      <c r="BE42" s="33"/>
    </row>
    <row r="43" s="2" customFormat="1" ht="6.96" customHeight="1">
      <c r="A43" s="33"/>
      <c r="B43" s="34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9"/>
      <c r="BE43" s="33"/>
    </row>
    <row r="44" s="4" customFormat="1" ht="12" customHeight="1">
      <c r="A44" s="4"/>
      <c r="B44" s="58"/>
      <c r="C44" s="26" t="s">
        <v>13</v>
      </c>
      <c r="D44" s="59"/>
      <c r="E44" s="59"/>
      <c r="F44" s="59"/>
      <c r="G44" s="59"/>
      <c r="H44" s="59"/>
      <c r="I44" s="59"/>
      <c r="J44" s="59"/>
      <c r="K44" s="59"/>
      <c r="L44" s="59" t="str">
        <f>K5</f>
        <v>65421083</v>
      </c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60"/>
      <c r="BE44" s="4"/>
    </row>
    <row r="45" s="5" customFormat="1" ht="36.96" customHeight="1">
      <c r="A45" s="5"/>
      <c r="B45" s="61"/>
      <c r="C45" s="62" t="s">
        <v>16</v>
      </c>
      <c r="D45" s="63"/>
      <c r="E45" s="63"/>
      <c r="F45" s="63"/>
      <c r="G45" s="63"/>
      <c r="H45" s="63"/>
      <c r="I45" s="63"/>
      <c r="J45" s="63"/>
      <c r="K45" s="63"/>
      <c r="L45" s="64" t="str">
        <f>K6</f>
        <v>Smlouva_Odstraňování nežádoucí vegetace v obvodu OŘ Plzeň 2021 - 2023</v>
      </c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  <c r="AN45" s="63"/>
      <c r="AO45" s="63"/>
      <c r="AP45" s="63"/>
      <c r="AQ45" s="63"/>
      <c r="AR45" s="65"/>
      <c r="BE45" s="5"/>
    </row>
    <row r="46" s="2" customFormat="1" ht="6.96" customHeight="1">
      <c r="A46" s="33"/>
      <c r="B46" s="34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5"/>
      <c r="AO46" s="35"/>
      <c r="AP46" s="35"/>
      <c r="AQ46" s="35"/>
      <c r="AR46" s="39"/>
      <c r="BE46" s="33"/>
    </row>
    <row r="47" s="2" customFormat="1" ht="12" customHeight="1">
      <c r="A47" s="33"/>
      <c r="B47" s="34"/>
      <c r="C47" s="26" t="s">
        <v>22</v>
      </c>
      <c r="D47" s="35"/>
      <c r="E47" s="35"/>
      <c r="F47" s="35"/>
      <c r="G47" s="35"/>
      <c r="H47" s="35"/>
      <c r="I47" s="35"/>
      <c r="J47" s="35"/>
      <c r="K47" s="35"/>
      <c r="L47" s="66" t="str">
        <f>IF(K8="","",K8)</f>
        <v>OŘ Plzeň, ST České Budějovice</v>
      </c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26" t="s">
        <v>24</v>
      </c>
      <c r="AJ47" s="35"/>
      <c r="AK47" s="35"/>
      <c r="AL47" s="35"/>
      <c r="AM47" s="67" t="str">
        <f>IF(AN8= "","",AN8)</f>
        <v>3. 11. 2021</v>
      </c>
      <c r="AN47" s="67"/>
      <c r="AO47" s="35"/>
      <c r="AP47" s="35"/>
      <c r="AQ47" s="35"/>
      <c r="AR47" s="39"/>
      <c r="BE47" s="33"/>
    </row>
    <row r="48" s="2" customFormat="1" ht="6.96" customHeight="1">
      <c r="A48" s="33"/>
      <c r="B48" s="34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9"/>
      <c r="BE48" s="33"/>
    </row>
    <row r="49" s="2" customFormat="1" ht="15.15" customHeight="1">
      <c r="A49" s="33"/>
      <c r="B49" s="34"/>
      <c r="C49" s="26" t="s">
        <v>30</v>
      </c>
      <c r="D49" s="35"/>
      <c r="E49" s="35"/>
      <c r="F49" s="35"/>
      <c r="G49" s="35"/>
      <c r="H49" s="35"/>
      <c r="I49" s="35"/>
      <c r="J49" s="35"/>
      <c r="K49" s="35"/>
      <c r="L49" s="59" t="str">
        <f>IF(E11= "","",E11)</f>
        <v>Správa železnic, státní organizace, OŘ Plzeň</v>
      </c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26" t="s">
        <v>38</v>
      </c>
      <c r="AJ49" s="35"/>
      <c r="AK49" s="35"/>
      <c r="AL49" s="35"/>
      <c r="AM49" s="68" t="str">
        <f>IF(E17="","",E17)</f>
        <v xml:space="preserve"> </v>
      </c>
      <c r="AN49" s="59"/>
      <c r="AO49" s="59"/>
      <c r="AP49" s="59"/>
      <c r="AQ49" s="35"/>
      <c r="AR49" s="39"/>
      <c r="AS49" s="69" t="s">
        <v>60</v>
      </c>
      <c r="AT49" s="70"/>
      <c r="AU49" s="71"/>
      <c r="AV49" s="71"/>
      <c r="AW49" s="71"/>
      <c r="AX49" s="71"/>
      <c r="AY49" s="71"/>
      <c r="AZ49" s="71"/>
      <c r="BA49" s="71"/>
      <c r="BB49" s="71"/>
      <c r="BC49" s="71"/>
      <c r="BD49" s="72"/>
      <c r="BE49" s="33"/>
    </row>
    <row r="50" s="2" customFormat="1" ht="15.15" customHeight="1">
      <c r="A50" s="33"/>
      <c r="B50" s="34"/>
      <c r="C50" s="26" t="s">
        <v>36</v>
      </c>
      <c r="D50" s="35"/>
      <c r="E50" s="35"/>
      <c r="F50" s="35"/>
      <c r="G50" s="35"/>
      <c r="H50" s="35"/>
      <c r="I50" s="35"/>
      <c r="J50" s="35"/>
      <c r="K50" s="35"/>
      <c r="L50" s="59" t="str">
        <f>IF(E14= "Vyplň údaj","",E14)</f>
        <v/>
      </c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26" t="s">
        <v>42</v>
      </c>
      <c r="AJ50" s="35"/>
      <c r="AK50" s="35"/>
      <c r="AL50" s="35"/>
      <c r="AM50" s="68" t="str">
        <f>IF(E20="","",E20)</f>
        <v>Libor Brabenec</v>
      </c>
      <c r="AN50" s="59"/>
      <c r="AO50" s="59"/>
      <c r="AP50" s="59"/>
      <c r="AQ50" s="35"/>
      <c r="AR50" s="39"/>
      <c r="AS50" s="73"/>
      <c r="AT50" s="74"/>
      <c r="AU50" s="75"/>
      <c r="AV50" s="75"/>
      <c r="AW50" s="75"/>
      <c r="AX50" s="75"/>
      <c r="AY50" s="75"/>
      <c r="AZ50" s="75"/>
      <c r="BA50" s="75"/>
      <c r="BB50" s="75"/>
      <c r="BC50" s="75"/>
      <c r="BD50" s="76"/>
      <c r="BE50" s="33"/>
    </row>
    <row r="51" s="2" customFormat="1" ht="10.8" customHeight="1">
      <c r="A51" s="33"/>
      <c r="B51" s="34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  <c r="AQ51" s="35"/>
      <c r="AR51" s="39"/>
      <c r="AS51" s="77"/>
      <c r="AT51" s="78"/>
      <c r="AU51" s="79"/>
      <c r="AV51" s="79"/>
      <c r="AW51" s="79"/>
      <c r="AX51" s="79"/>
      <c r="AY51" s="79"/>
      <c r="AZ51" s="79"/>
      <c r="BA51" s="79"/>
      <c r="BB51" s="79"/>
      <c r="BC51" s="79"/>
      <c r="BD51" s="80"/>
      <c r="BE51" s="33"/>
    </row>
    <row r="52" s="2" customFormat="1" ht="29.28" customHeight="1">
      <c r="A52" s="33"/>
      <c r="B52" s="34"/>
      <c r="C52" s="81" t="s">
        <v>61</v>
      </c>
      <c r="D52" s="82"/>
      <c r="E52" s="82"/>
      <c r="F52" s="82"/>
      <c r="G52" s="82"/>
      <c r="H52" s="83"/>
      <c r="I52" s="84" t="s">
        <v>62</v>
      </c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82"/>
      <c r="AC52" s="82"/>
      <c r="AD52" s="82"/>
      <c r="AE52" s="82"/>
      <c r="AF52" s="82"/>
      <c r="AG52" s="85" t="s">
        <v>63</v>
      </c>
      <c r="AH52" s="82"/>
      <c r="AI52" s="82"/>
      <c r="AJ52" s="82"/>
      <c r="AK52" s="82"/>
      <c r="AL52" s="82"/>
      <c r="AM52" s="82"/>
      <c r="AN52" s="84" t="s">
        <v>64</v>
      </c>
      <c r="AO52" s="82"/>
      <c r="AP52" s="82"/>
      <c r="AQ52" s="86" t="s">
        <v>65</v>
      </c>
      <c r="AR52" s="39"/>
      <c r="AS52" s="87" t="s">
        <v>66</v>
      </c>
      <c r="AT52" s="88" t="s">
        <v>67</v>
      </c>
      <c r="AU52" s="88" t="s">
        <v>68</v>
      </c>
      <c r="AV52" s="88" t="s">
        <v>69</v>
      </c>
      <c r="AW52" s="88" t="s">
        <v>70</v>
      </c>
      <c r="AX52" s="88" t="s">
        <v>71</v>
      </c>
      <c r="AY52" s="88" t="s">
        <v>72</v>
      </c>
      <c r="AZ52" s="88" t="s">
        <v>73</v>
      </c>
      <c r="BA52" s="88" t="s">
        <v>74</v>
      </c>
      <c r="BB52" s="88" t="s">
        <v>75</v>
      </c>
      <c r="BC52" s="88" t="s">
        <v>76</v>
      </c>
      <c r="BD52" s="89" t="s">
        <v>77</v>
      </c>
      <c r="BE52" s="33"/>
    </row>
    <row r="53" s="2" customFormat="1" ht="10.8" customHeight="1">
      <c r="A53" s="33"/>
      <c r="B53" s="34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9"/>
      <c r="AS53" s="90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2"/>
      <c r="BE53" s="33"/>
    </row>
    <row r="54" s="6" customFormat="1" ht="32.4" customHeight="1">
      <c r="A54" s="6"/>
      <c r="B54" s="93"/>
      <c r="C54" s="94" t="s">
        <v>78</v>
      </c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5"/>
      <c r="T54" s="95"/>
      <c r="U54" s="95"/>
      <c r="V54" s="95"/>
      <c r="W54" s="95"/>
      <c r="X54" s="95"/>
      <c r="Y54" s="95"/>
      <c r="Z54" s="95"/>
      <c r="AA54" s="95"/>
      <c r="AB54" s="95"/>
      <c r="AC54" s="95"/>
      <c r="AD54" s="95"/>
      <c r="AE54" s="95"/>
      <c r="AF54" s="95"/>
      <c r="AG54" s="96">
        <f>ROUND(AG55,2)</f>
        <v>0</v>
      </c>
      <c r="AH54" s="96"/>
      <c r="AI54" s="96"/>
      <c r="AJ54" s="96"/>
      <c r="AK54" s="96"/>
      <c r="AL54" s="96"/>
      <c r="AM54" s="96"/>
      <c r="AN54" s="97">
        <f>SUM(AG54,AT54)</f>
        <v>0</v>
      </c>
      <c r="AO54" s="97"/>
      <c r="AP54" s="97"/>
      <c r="AQ54" s="98" t="s">
        <v>39</v>
      </c>
      <c r="AR54" s="99"/>
      <c r="AS54" s="100">
        <f>ROUND(AS55,2)</f>
        <v>0</v>
      </c>
      <c r="AT54" s="101">
        <f>ROUND(SUM(AV54:AW54),2)</f>
        <v>0</v>
      </c>
      <c r="AU54" s="102">
        <f>ROUND(AU55,5)</f>
        <v>0</v>
      </c>
      <c r="AV54" s="101">
        <f>ROUND(AZ54*L29,2)</f>
        <v>0</v>
      </c>
      <c r="AW54" s="101">
        <f>ROUND(BA54*L30,2)</f>
        <v>0</v>
      </c>
      <c r="AX54" s="101">
        <f>ROUND(BB54*L29,2)</f>
        <v>0</v>
      </c>
      <c r="AY54" s="101">
        <f>ROUND(BC54*L30,2)</f>
        <v>0</v>
      </c>
      <c r="AZ54" s="101">
        <f>ROUND(AZ55,2)</f>
        <v>0</v>
      </c>
      <c r="BA54" s="101">
        <f>ROUND(BA55,2)</f>
        <v>0</v>
      </c>
      <c r="BB54" s="101">
        <f>ROUND(BB55,2)</f>
        <v>0</v>
      </c>
      <c r="BC54" s="101">
        <f>ROUND(BC55,2)</f>
        <v>0</v>
      </c>
      <c r="BD54" s="103">
        <f>ROUND(BD55,2)</f>
        <v>0</v>
      </c>
      <c r="BE54" s="6"/>
      <c r="BS54" s="104" t="s">
        <v>79</v>
      </c>
      <c r="BT54" s="104" t="s">
        <v>80</v>
      </c>
      <c r="BV54" s="104" t="s">
        <v>81</v>
      </c>
      <c r="BW54" s="104" t="s">
        <v>5</v>
      </c>
      <c r="BX54" s="104" t="s">
        <v>82</v>
      </c>
      <c r="CL54" s="104" t="s">
        <v>19</v>
      </c>
    </row>
    <row r="55" s="7" customFormat="1" ht="37.5" customHeight="1">
      <c r="A55" s="105" t="s">
        <v>83</v>
      </c>
      <c r="B55" s="106"/>
      <c r="C55" s="107"/>
      <c r="D55" s="108" t="s">
        <v>14</v>
      </c>
      <c r="E55" s="108"/>
      <c r="F55" s="108"/>
      <c r="G55" s="108"/>
      <c r="H55" s="108"/>
      <c r="I55" s="109"/>
      <c r="J55" s="108" t="s">
        <v>17</v>
      </c>
      <c r="K55" s="108"/>
      <c r="L55" s="108"/>
      <c r="M55" s="108"/>
      <c r="N55" s="108"/>
      <c r="O55" s="108"/>
      <c r="P55" s="108"/>
      <c r="Q55" s="108"/>
      <c r="R55" s="108"/>
      <c r="S55" s="108"/>
      <c r="T55" s="108"/>
      <c r="U55" s="108"/>
      <c r="V55" s="108"/>
      <c r="W55" s="108"/>
      <c r="X55" s="108"/>
      <c r="Y55" s="108"/>
      <c r="Z55" s="108"/>
      <c r="AA55" s="108"/>
      <c r="AB55" s="108"/>
      <c r="AC55" s="108"/>
      <c r="AD55" s="108"/>
      <c r="AE55" s="108"/>
      <c r="AF55" s="108"/>
      <c r="AG55" s="110">
        <f>'65421083 - Smlouva_Odstra...'!J28</f>
        <v>0</v>
      </c>
      <c r="AH55" s="109"/>
      <c r="AI55" s="109"/>
      <c r="AJ55" s="109"/>
      <c r="AK55" s="109"/>
      <c r="AL55" s="109"/>
      <c r="AM55" s="109"/>
      <c r="AN55" s="110">
        <f>SUM(AG55,AT55)</f>
        <v>0</v>
      </c>
      <c r="AO55" s="109"/>
      <c r="AP55" s="109"/>
      <c r="AQ55" s="111" t="s">
        <v>84</v>
      </c>
      <c r="AR55" s="112"/>
      <c r="AS55" s="113">
        <v>0</v>
      </c>
      <c r="AT55" s="114">
        <f>ROUND(SUM(AV55:AW55),2)</f>
        <v>0</v>
      </c>
      <c r="AU55" s="115">
        <f>'65421083 - Smlouva_Odstra...'!P73</f>
        <v>0</v>
      </c>
      <c r="AV55" s="114">
        <f>'65421083 - Smlouva_Odstra...'!J31</f>
        <v>0</v>
      </c>
      <c r="AW55" s="114">
        <f>'65421083 - Smlouva_Odstra...'!J32</f>
        <v>0</v>
      </c>
      <c r="AX55" s="114">
        <f>'65421083 - Smlouva_Odstra...'!J33</f>
        <v>0</v>
      </c>
      <c r="AY55" s="114">
        <f>'65421083 - Smlouva_Odstra...'!J34</f>
        <v>0</v>
      </c>
      <c r="AZ55" s="114">
        <f>'65421083 - Smlouva_Odstra...'!F31</f>
        <v>0</v>
      </c>
      <c r="BA55" s="114">
        <f>'65421083 - Smlouva_Odstra...'!F32</f>
        <v>0</v>
      </c>
      <c r="BB55" s="114">
        <f>'65421083 - Smlouva_Odstra...'!F33</f>
        <v>0</v>
      </c>
      <c r="BC55" s="114">
        <f>'65421083 - Smlouva_Odstra...'!F34</f>
        <v>0</v>
      </c>
      <c r="BD55" s="116">
        <f>'65421083 - Smlouva_Odstra...'!F35</f>
        <v>0</v>
      </c>
      <c r="BE55" s="7"/>
      <c r="BT55" s="117" t="s">
        <v>85</v>
      </c>
      <c r="BU55" s="117" t="s">
        <v>86</v>
      </c>
      <c r="BV55" s="117" t="s">
        <v>81</v>
      </c>
      <c r="BW55" s="117" t="s">
        <v>5</v>
      </c>
      <c r="BX55" s="117" t="s">
        <v>82</v>
      </c>
      <c r="CL55" s="117" t="s">
        <v>19</v>
      </c>
    </row>
    <row r="56" s="2" customFormat="1" ht="30" customHeight="1">
      <c r="A56" s="33"/>
      <c r="B56" s="34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5"/>
      <c r="AR56" s="39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</row>
    <row r="57" s="2" customFormat="1" ht="6.96" customHeight="1">
      <c r="A57" s="33"/>
      <c r="B57" s="54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39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</row>
  </sheetData>
  <sheetProtection sheet="1" formatColumns="0" formatRows="0" objects="1" scenarios="1" spinCount="100000" saltValue="iOSrTdQoKGcEe9Typgj12BMRIm+JIsNL1J8HMsFYBZ6gu7TqqujDsTmxifCBqCbvWoh1/WCtvH1M4T3bphdv9Q==" hashValue="yb+D9KrPUhc9lwJfcnZHLxUoTpTiYCKfTNRUjKft92TEhj0SiV4O8AqQGxxuFzSyNSOYyxjXEmUtfn1xDQdBKw==" algorithmName="SHA-512" password="C722"/>
  <mergeCells count="42"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45:AO45"/>
    <mergeCell ref="AM47:AN47"/>
    <mergeCell ref="AM49:AP49"/>
    <mergeCell ref="AS49:AT51"/>
    <mergeCell ref="AM50:AP50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G54:AM54"/>
    <mergeCell ref="AN54:AP54"/>
    <mergeCell ref="AR2:BE2"/>
  </mergeCells>
  <hyperlinks>
    <hyperlink ref="A55" location="'65421083 - Smlouva_Odstra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4.16016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1" t="s">
        <v>5</v>
      </c>
    </row>
    <row r="3" hidden="1" s="1" customFormat="1" ht="6.96" customHeight="1">
      <c r="B3" s="118"/>
      <c r="C3" s="119"/>
      <c r="D3" s="119"/>
      <c r="E3" s="119"/>
      <c r="F3" s="119"/>
      <c r="G3" s="119"/>
      <c r="H3" s="119"/>
      <c r="I3" s="119"/>
      <c r="J3" s="119"/>
      <c r="K3" s="119"/>
      <c r="L3" s="14"/>
      <c r="AT3" s="11" t="s">
        <v>87</v>
      </c>
    </row>
    <row r="4" hidden="1" s="1" customFormat="1" ht="24.96" customHeight="1">
      <c r="B4" s="14"/>
      <c r="D4" s="120" t="s">
        <v>88</v>
      </c>
      <c r="L4" s="14"/>
      <c r="M4" s="121" t="s">
        <v>10</v>
      </c>
      <c r="AT4" s="11" t="s">
        <v>4</v>
      </c>
    </row>
    <row r="5" hidden="1" s="1" customFormat="1" ht="6.96" customHeight="1">
      <c r="B5" s="14"/>
      <c r="L5" s="14"/>
    </row>
    <row r="6" hidden="1" s="2" customFormat="1" ht="12" customHeight="1">
      <c r="A6" s="33"/>
      <c r="B6" s="39"/>
      <c r="C6" s="33"/>
      <c r="D6" s="122" t="s">
        <v>16</v>
      </c>
      <c r="E6" s="33"/>
      <c r="F6" s="33"/>
      <c r="G6" s="33"/>
      <c r="H6" s="33"/>
      <c r="I6" s="33"/>
      <c r="J6" s="33"/>
      <c r="K6" s="33"/>
      <c r="L6" s="12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</row>
    <row r="7" hidden="1" s="2" customFormat="1" ht="16.5" customHeight="1">
      <c r="A7" s="33"/>
      <c r="B7" s="39"/>
      <c r="C7" s="33"/>
      <c r="D7" s="33"/>
      <c r="E7" s="124" t="s">
        <v>17</v>
      </c>
      <c r="F7" s="33"/>
      <c r="G7" s="33"/>
      <c r="H7" s="33"/>
      <c r="I7" s="33"/>
      <c r="J7" s="33"/>
      <c r="K7" s="33"/>
      <c r="L7" s="12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</row>
    <row r="8" hidden="1" s="2" customFormat="1">
      <c r="A8" s="33"/>
      <c r="B8" s="39"/>
      <c r="C8" s="33"/>
      <c r="D8" s="33"/>
      <c r="E8" s="33"/>
      <c r="F8" s="33"/>
      <c r="G8" s="33"/>
      <c r="H8" s="33"/>
      <c r="I8" s="33"/>
      <c r="J8" s="33"/>
      <c r="K8" s="33"/>
      <c r="L8" s="12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hidden="1" s="2" customFormat="1" ht="12" customHeight="1">
      <c r="A9" s="33"/>
      <c r="B9" s="39"/>
      <c r="C9" s="33"/>
      <c r="D9" s="122" t="s">
        <v>18</v>
      </c>
      <c r="E9" s="33"/>
      <c r="F9" s="125" t="s">
        <v>19</v>
      </c>
      <c r="G9" s="33"/>
      <c r="H9" s="33"/>
      <c r="I9" s="122" t="s">
        <v>20</v>
      </c>
      <c r="J9" s="125" t="s">
        <v>21</v>
      </c>
      <c r="K9" s="33"/>
      <c r="L9" s="12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hidden="1" s="2" customFormat="1" ht="12" customHeight="1">
      <c r="A10" s="33"/>
      <c r="B10" s="39"/>
      <c r="C10" s="33"/>
      <c r="D10" s="122" t="s">
        <v>22</v>
      </c>
      <c r="E10" s="33"/>
      <c r="F10" s="125" t="s">
        <v>23</v>
      </c>
      <c r="G10" s="33"/>
      <c r="H10" s="33"/>
      <c r="I10" s="122" t="s">
        <v>24</v>
      </c>
      <c r="J10" s="126" t="str">
        <f>'Rekapitulace stavby'!AN8</f>
        <v>3. 11. 2021</v>
      </c>
      <c r="K10" s="33"/>
      <c r="L10" s="12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hidden="1" s="2" customFormat="1" ht="21.84" customHeight="1">
      <c r="A11" s="33"/>
      <c r="B11" s="39"/>
      <c r="C11" s="33"/>
      <c r="D11" s="127" t="s">
        <v>26</v>
      </c>
      <c r="E11" s="33"/>
      <c r="F11" s="128" t="s">
        <v>27</v>
      </c>
      <c r="G11" s="33"/>
      <c r="H11" s="33"/>
      <c r="I11" s="127" t="s">
        <v>28</v>
      </c>
      <c r="J11" s="128" t="s">
        <v>29</v>
      </c>
      <c r="K11" s="33"/>
      <c r="L11" s="12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hidden="1" s="2" customFormat="1" ht="12" customHeight="1">
      <c r="A12" s="33"/>
      <c r="B12" s="39"/>
      <c r="C12" s="33"/>
      <c r="D12" s="122" t="s">
        <v>30</v>
      </c>
      <c r="E12" s="33"/>
      <c r="F12" s="33"/>
      <c r="G12" s="33"/>
      <c r="H12" s="33"/>
      <c r="I12" s="122" t="s">
        <v>31</v>
      </c>
      <c r="J12" s="125" t="s">
        <v>32</v>
      </c>
      <c r="K12" s="33"/>
      <c r="L12" s="12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hidden="1" s="2" customFormat="1" ht="18" customHeight="1">
      <c r="A13" s="33"/>
      <c r="B13" s="39"/>
      <c r="C13" s="33"/>
      <c r="D13" s="33"/>
      <c r="E13" s="125" t="s">
        <v>33</v>
      </c>
      <c r="F13" s="33"/>
      <c r="G13" s="33"/>
      <c r="H13" s="33"/>
      <c r="I13" s="122" t="s">
        <v>34</v>
      </c>
      <c r="J13" s="125" t="s">
        <v>35</v>
      </c>
      <c r="K13" s="33"/>
      <c r="L13" s="12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hidden="1" s="2" customFormat="1" ht="6.96" customHeight="1">
      <c r="A14" s="33"/>
      <c r="B14" s="39"/>
      <c r="C14" s="33"/>
      <c r="D14" s="33"/>
      <c r="E14" s="33"/>
      <c r="F14" s="33"/>
      <c r="G14" s="33"/>
      <c r="H14" s="33"/>
      <c r="I14" s="33"/>
      <c r="J14" s="33"/>
      <c r="K14" s="33"/>
      <c r="L14" s="12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hidden="1" s="2" customFormat="1" ht="12" customHeight="1">
      <c r="A15" s="33"/>
      <c r="B15" s="39"/>
      <c r="C15" s="33"/>
      <c r="D15" s="122" t="s">
        <v>36</v>
      </c>
      <c r="E15" s="33"/>
      <c r="F15" s="33"/>
      <c r="G15" s="33"/>
      <c r="H15" s="33"/>
      <c r="I15" s="122" t="s">
        <v>31</v>
      </c>
      <c r="J15" s="27" t="str">
        <f>'Rekapitulace stavby'!AN13</f>
        <v>Vyplň údaj</v>
      </c>
      <c r="K15" s="33"/>
      <c r="L15" s="12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hidden="1" s="2" customFormat="1" ht="18" customHeight="1">
      <c r="A16" s="33"/>
      <c r="B16" s="39"/>
      <c r="C16" s="33"/>
      <c r="D16" s="33"/>
      <c r="E16" s="27" t="str">
        <f>'Rekapitulace stavby'!E14</f>
        <v>Vyplň údaj</v>
      </c>
      <c r="F16" s="125"/>
      <c r="G16" s="125"/>
      <c r="H16" s="125"/>
      <c r="I16" s="122" t="s">
        <v>34</v>
      </c>
      <c r="J16" s="27" t="str">
        <f>'Rekapitulace stavby'!AN14</f>
        <v>Vyplň údaj</v>
      </c>
      <c r="K16" s="33"/>
      <c r="L16" s="12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hidden="1" s="2" customFormat="1" ht="6.96" customHeight="1">
      <c r="A17" s="33"/>
      <c r="B17" s="39"/>
      <c r="C17" s="33"/>
      <c r="D17" s="33"/>
      <c r="E17" s="33"/>
      <c r="F17" s="33"/>
      <c r="G17" s="33"/>
      <c r="H17" s="33"/>
      <c r="I17" s="33"/>
      <c r="J17" s="33"/>
      <c r="K17" s="33"/>
      <c r="L17" s="12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hidden="1" s="2" customFormat="1" ht="12" customHeight="1">
      <c r="A18" s="33"/>
      <c r="B18" s="39"/>
      <c r="C18" s="33"/>
      <c r="D18" s="122" t="s">
        <v>38</v>
      </c>
      <c r="E18" s="33"/>
      <c r="F18" s="33"/>
      <c r="G18" s="33"/>
      <c r="H18" s="33"/>
      <c r="I18" s="122" t="s">
        <v>31</v>
      </c>
      <c r="J18" s="125" t="str">
        <f>IF('Rekapitulace stavby'!AN16="","",'Rekapitulace stavby'!AN16)</f>
        <v/>
      </c>
      <c r="K18" s="33"/>
      <c r="L18" s="12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hidden="1" s="2" customFormat="1" ht="18" customHeight="1">
      <c r="A19" s="33"/>
      <c r="B19" s="39"/>
      <c r="C19" s="33"/>
      <c r="D19" s="33"/>
      <c r="E19" s="125" t="str">
        <f>IF('Rekapitulace stavby'!E17="","",'Rekapitulace stavby'!E17)</f>
        <v xml:space="preserve"> </v>
      </c>
      <c r="F19" s="33"/>
      <c r="G19" s="33"/>
      <c r="H19" s="33"/>
      <c r="I19" s="122" t="s">
        <v>34</v>
      </c>
      <c r="J19" s="125" t="str">
        <f>IF('Rekapitulace stavby'!AN17="","",'Rekapitulace stavby'!AN17)</f>
        <v/>
      </c>
      <c r="K19" s="33"/>
      <c r="L19" s="12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hidden="1" s="2" customFormat="1" ht="6.96" customHeight="1">
      <c r="A20" s="33"/>
      <c r="B20" s="39"/>
      <c r="C20" s="33"/>
      <c r="D20" s="33"/>
      <c r="E20" s="33"/>
      <c r="F20" s="33"/>
      <c r="G20" s="33"/>
      <c r="H20" s="33"/>
      <c r="I20" s="33"/>
      <c r="J20" s="33"/>
      <c r="K20" s="33"/>
      <c r="L20" s="12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hidden="1" s="2" customFormat="1" ht="12" customHeight="1">
      <c r="A21" s="33"/>
      <c r="B21" s="39"/>
      <c r="C21" s="33"/>
      <c r="D21" s="122" t="s">
        <v>42</v>
      </c>
      <c r="E21" s="33"/>
      <c r="F21" s="33"/>
      <c r="G21" s="33"/>
      <c r="H21" s="33"/>
      <c r="I21" s="122" t="s">
        <v>31</v>
      </c>
      <c r="J21" s="125" t="s">
        <v>39</v>
      </c>
      <c r="K21" s="33"/>
      <c r="L21" s="12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hidden="1" s="2" customFormat="1" ht="18" customHeight="1">
      <c r="A22" s="33"/>
      <c r="B22" s="39"/>
      <c r="C22" s="33"/>
      <c r="D22" s="33"/>
      <c r="E22" s="125" t="s">
        <v>43</v>
      </c>
      <c r="F22" s="33"/>
      <c r="G22" s="33"/>
      <c r="H22" s="33"/>
      <c r="I22" s="122" t="s">
        <v>34</v>
      </c>
      <c r="J22" s="125" t="s">
        <v>39</v>
      </c>
      <c r="K22" s="33"/>
      <c r="L22" s="12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hidden="1" s="2" customFormat="1" ht="6.96" customHeight="1">
      <c r="A23" s="33"/>
      <c r="B23" s="39"/>
      <c r="C23" s="33"/>
      <c r="D23" s="33"/>
      <c r="E23" s="33"/>
      <c r="F23" s="33"/>
      <c r="G23" s="33"/>
      <c r="H23" s="33"/>
      <c r="I23" s="33"/>
      <c r="J23" s="33"/>
      <c r="K23" s="33"/>
      <c r="L23" s="12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hidden="1" s="2" customFormat="1" ht="12" customHeight="1">
      <c r="A24" s="33"/>
      <c r="B24" s="39"/>
      <c r="C24" s="33"/>
      <c r="D24" s="122" t="s">
        <v>44</v>
      </c>
      <c r="E24" s="33"/>
      <c r="F24" s="33"/>
      <c r="G24" s="33"/>
      <c r="H24" s="33"/>
      <c r="I24" s="33"/>
      <c r="J24" s="33"/>
      <c r="K24" s="33"/>
      <c r="L24" s="12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hidden="1" s="8" customFormat="1" ht="59.25" customHeight="1">
      <c r="A25" s="129"/>
      <c r="B25" s="130"/>
      <c r="C25" s="129"/>
      <c r="D25" s="129"/>
      <c r="E25" s="131" t="s">
        <v>45</v>
      </c>
      <c r="F25" s="131"/>
      <c r="G25" s="131"/>
      <c r="H25" s="131"/>
      <c r="I25" s="129"/>
      <c r="J25" s="129"/>
      <c r="K25" s="129"/>
      <c r="L25" s="132"/>
      <c r="S25" s="129"/>
      <c r="T25" s="129"/>
      <c r="U25" s="129"/>
      <c r="V25" s="129"/>
      <c r="W25" s="129"/>
      <c r="X25" s="129"/>
      <c r="Y25" s="129"/>
      <c r="Z25" s="129"/>
      <c r="AA25" s="129"/>
      <c r="AB25" s="129"/>
      <c r="AC25" s="129"/>
      <c r="AD25" s="129"/>
      <c r="AE25" s="129"/>
    </row>
    <row r="26" hidden="1" s="2" customFormat="1" ht="6.96" customHeight="1">
      <c r="A26" s="33"/>
      <c r="B26" s="39"/>
      <c r="C26" s="33"/>
      <c r="D26" s="33"/>
      <c r="E26" s="33"/>
      <c r="F26" s="33"/>
      <c r="G26" s="33"/>
      <c r="H26" s="33"/>
      <c r="I26" s="33"/>
      <c r="J26" s="33"/>
      <c r="K26" s="33"/>
      <c r="L26" s="12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hidden="1" s="2" customFormat="1" ht="6.96" customHeight="1">
      <c r="A27" s="33"/>
      <c r="B27" s="39"/>
      <c r="C27" s="33"/>
      <c r="D27" s="133"/>
      <c r="E27" s="133"/>
      <c r="F27" s="133"/>
      <c r="G27" s="133"/>
      <c r="H27" s="133"/>
      <c r="I27" s="133"/>
      <c r="J27" s="133"/>
      <c r="K27" s="133"/>
      <c r="L27" s="12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hidden="1" s="2" customFormat="1" ht="25.44" customHeight="1">
      <c r="A28" s="33"/>
      <c r="B28" s="39"/>
      <c r="C28" s="33"/>
      <c r="D28" s="134" t="s">
        <v>46</v>
      </c>
      <c r="E28" s="33"/>
      <c r="F28" s="33"/>
      <c r="G28" s="33"/>
      <c r="H28" s="33"/>
      <c r="I28" s="33"/>
      <c r="J28" s="135">
        <f>ROUND(J73, 2)</f>
        <v>0</v>
      </c>
      <c r="K28" s="33"/>
      <c r="L28" s="12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hidden="1" s="2" customFormat="1" ht="6.96" customHeight="1">
      <c r="A29" s="33"/>
      <c r="B29" s="39"/>
      <c r="C29" s="33"/>
      <c r="D29" s="133"/>
      <c r="E29" s="133"/>
      <c r="F29" s="133"/>
      <c r="G29" s="133"/>
      <c r="H29" s="133"/>
      <c r="I29" s="133"/>
      <c r="J29" s="133"/>
      <c r="K29" s="133"/>
      <c r="L29" s="12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hidden="1" s="2" customFormat="1" ht="14.4" customHeight="1">
      <c r="A30" s="33"/>
      <c r="B30" s="39"/>
      <c r="C30" s="33"/>
      <c r="D30" s="33"/>
      <c r="E30" s="33"/>
      <c r="F30" s="136" t="s">
        <v>48</v>
      </c>
      <c r="G30" s="33"/>
      <c r="H30" s="33"/>
      <c r="I30" s="136" t="s">
        <v>47</v>
      </c>
      <c r="J30" s="136" t="s">
        <v>49</v>
      </c>
      <c r="K30" s="33"/>
      <c r="L30" s="12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hidden="1" s="2" customFormat="1" ht="14.4" customHeight="1">
      <c r="A31" s="33"/>
      <c r="B31" s="39"/>
      <c r="C31" s="33"/>
      <c r="D31" s="137" t="s">
        <v>50</v>
      </c>
      <c r="E31" s="122" t="s">
        <v>51</v>
      </c>
      <c r="F31" s="138">
        <f>ROUND((SUM(BE73:BE105)),  2)</f>
        <v>0</v>
      </c>
      <c r="G31" s="33"/>
      <c r="H31" s="33"/>
      <c r="I31" s="139">
        <v>0.20999999999999999</v>
      </c>
      <c r="J31" s="138">
        <f>ROUND(((SUM(BE73:BE105))*I31),  2)</f>
        <v>0</v>
      </c>
      <c r="K31" s="33"/>
      <c r="L31" s="12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hidden="1" s="2" customFormat="1" ht="14.4" customHeight="1">
      <c r="A32" s="33"/>
      <c r="B32" s="39"/>
      <c r="C32" s="33"/>
      <c r="D32" s="33"/>
      <c r="E32" s="122" t="s">
        <v>52</v>
      </c>
      <c r="F32" s="138">
        <f>ROUND((SUM(BF73:BF105)),  2)</f>
        <v>0</v>
      </c>
      <c r="G32" s="33"/>
      <c r="H32" s="33"/>
      <c r="I32" s="139">
        <v>0.14999999999999999</v>
      </c>
      <c r="J32" s="138">
        <f>ROUND(((SUM(BF73:BF105))*I32),  2)</f>
        <v>0</v>
      </c>
      <c r="K32" s="33"/>
      <c r="L32" s="12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hidden="1" s="2" customFormat="1" ht="14.4" customHeight="1">
      <c r="A33" s="33"/>
      <c r="B33" s="39"/>
      <c r="C33" s="33"/>
      <c r="D33" s="33"/>
      <c r="E33" s="122" t="s">
        <v>53</v>
      </c>
      <c r="F33" s="138">
        <f>ROUND((SUM(BG73:BG105)),  2)</f>
        <v>0</v>
      </c>
      <c r="G33" s="33"/>
      <c r="H33" s="33"/>
      <c r="I33" s="139">
        <v>0.20999999999999999</v>
      </c>
      <c r="J33" s="138">
        <f>0</f>
        <v>0</v>
      </c>
      <c r="K33" s="33"/>
      <c r="L33" s="12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hidden="1" s="2" customFormat="1" ht="14.4" customHeight="1">
      <c r="A34" s="33"/>
      <c r="B34" s="39"/>
      <c r="C34" s="33"/>
      <c r="D34" s="33"/>
      <c r="E34" s="122" t="s">
        <v>54</v>
      </c>
      <c r="F34" s="138">
        <f>ROUND((SUM(BH73:BH105)),  2)</f>
        <v>0</v>
      </c>
      <c r="G34" s="33"/>
      <c r="H34" s="33"/>
      <c r="I34" s="139">
        <v>0.14999999999999999</v>
      </c>
      <c r="J34" s="138">
        <f>0</f>
        <v>0</v>
      </c>
      <c r="K34" s="33"/>
      <c r="L34" s="12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hidden="1" s="2" customFormat="1" ht="14.4" customHeight="1">
      <c r="A35" s="33"/>
      <c r="B35" s="39"/>
      <c r="C35" s="33"/>
      <c r="D35" s="33"/>
      <c r="E35" s="122" t="s">
        <v>55</v>
      </c>
      <c r="F35" s="138">
        <f>ROUND((SUM(BI73:BI105)),  2)</f>
        <v>0</v>
      </c>
      <c r="G35" s="33"/>
      <c r="H35" s="33"/>
      <c r="I35" s="139">
        <v>0</v>
      </c>
      <c r="J35" s="138">
        <f>0</f>
        <v>0</v>
      </c>
      <c r="K35" s="33"/>
      <c r="L35" s="12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hidden="1" s="2" customFormat="1" ht="6.96" customHeight="1">
      <c r="A36" s="33"/>
      <c r="B36" s="39"/>
      <c r="C36" s="33"/>
      <c r="D36" s="33"/>
      <c r="E36" s="33"/>
      <c r="F36" s="33"/>
      <c r="G36" s="33"/>
      <c r="H36" s="33"/>
      <c r="I36" s="33"/>
      <c r="J36" s="33"/>
      <c r="K36" s="33"/>
      <c r="L36" s="12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hidden="1" s="2" customFormat="1" ht="25.44" customHeight="1">
      <c r="A37" s="33"/>
      <c r="B37" s="39"/>
      <c r="C37" s="140"/>
      <c r="D37" s="141" t="s">
        <v>56</v>
      </c>
      <c r="E37" s="142"/>
      <c r="F37" s="142"/>
      <c r="G37" s="143" t="s">
        <v>57</v>
      </c>
      <c r="H37" s="144" t="s">
        <v>58</v>
      </c>
      <c r="I37" s="142"/>
      <c r="J37" s="145">
        <f>SUM(J28:J35)</f>
        <v>0</v>
      </c>
      <c r="K37" s="146"/>
      <c r="L37" s="12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hidden="1" s="2" customFormat="1" ht="14.4" customHeight="1">
      <c r="A38" s="33"/>
      <c r="B38" s="147"/>
      <c r="C38" s="148"/>
      <c r="D38" s="148"/>
      <c r="E38" s="148"/>
      <c r="F38" s="148"/>
      <c r="G38" s="148"/>
      <c r="H38" s="148"/>
      <c r="I38" s="148"/>
      <c r="J38" s="148"/>
      <c r="K38" s="148"/>
      <c r="L38" s="12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hidden="1"/>
    <row r="40" hidden="1"/>
    <row r="41" hidden="1"/>
    <row r="42" hidden="1" s="2" customFormat="1" ht="6.96" customHeight="1">
      <c r="A42" s="33"/>
      <c r="B42" s="149"/>
      <c r="C42" s="150"/>
      <c r="D42" s="150"/>
      <c r="E42" s="150"/>
      <c r="F42" s="150"/>
      <c r="G42" s="150"/>
      <c r="H42" s="150"/>
      <c r="I42" s="150"/>
      <c r="J42" s="150"/>
      <c r="K42" s="150"/>
      <c r="L42" s="12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hidden="1" s="2" customFormat="1" ht="24.96" customHeight="1">
      <c r="A43" s="33"/>
      <c r="B43" s="34"/>
      <c r="C43" s="17" t="s">
        <v>89</v>
      </c>
      <c r="D43" s="35"/>
      <c r="E43" s="35"/>
      <c r="F43" s="35"/>
      <c r="G43" s="35"/>
      <c r="H43" s="35"/>
      <c r="I43" s="35"/>
      <c r="J43" s="35"/>
      <c r="K43" s="35"/>
      <c r="L43" s="12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hidden="1" s="2" customFormat="1" ht="6.96" customHeight="1">
      <c r="A44" s="33"/>
      <c r="B44" s="34"/>
      <c r="C44" s="35"/>
      <c r="D44" s="35"/>
      <c r="E44" s="35"/>
      <c r="F44" s="35"/>
      <c r="G44" s="35"/>
      <c r="H44" s="35"/>
      <c r="I44" s="35"/>
      <c r="J44" s="35"/>
      <c r="K44" s="35"/>
      <c r="L44" s="12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hidden="1" s="2" customFormat="1" ht="12" customHeight="1">
      <c r="A45" s="33"/>
      <c r="B45" s="34"/>
      <c r="C45" s="26" t="s">
        <v>16</v>
      </c>
      <c r="D45" s="35"/>
      <c r="E45" s="35"/>
      <c r="F45" s="35"/>
      <c r="G45" s="35"/>
      <c r="H45" s="35"/>
      <c r="I45" s="35"/>
      <c r="J45" s="35"/>
      <c r="K45" s="35"/>
      <c r="L45" s="12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</row>
    <row r="46" hidden="1" s="2" customFormat="1" ht="16.5" customHeight="1">
      <c r="A46" s="33"/>
      <c r="B46" s="34"/>
      <c r="C46" s="35"/>
      <c r="D46" s="35"/>
      <c r="E46" s="64" t="str">
        <f>E7</f>
        <v>Smlouva_Odstraňování nežádoucí vegetace v obvodu OŘ Plzeň 2021 - 2023</v>
      </c>
      <c r="F46" s="35"/>
      <c r="G46" s="35"/>
      <c r="H46" s="35"/>
      <c r="I46" s="35"/>
      <c r="J46" s="35"/>
      <c r="K46" s="35"/>
      <c r="L46" s="12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</row>
    <row r="47" hidden="1" s="2" customFormat="1" ht="6.96" customHeight="1">
      <c r="A47" s="33"/>
      <c r="B47" s="34"/>
      <c r="C47" s="35"/>
      <c r="D47" s="35"/>
      <c r="E47" s="35"/>
      <c r="F47" s="35"/>
      <c r="G47" s="35"/>
      <c r="H47" s="35"/>
      <c r="I47" s="35"/>
      <c r="J47" s="35"/>
      <c r="K47" s="35"/>
      <c r="L47" s="12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</row>
    <row r="48" hidden="1" s="2" customFormat="1" ht="12" customHeight="1">
      <c r="A48" s="33"/>
      <c r="B48" s="34"/>
      <c r="C48" s="26" t="s">
        <v>22</v>
      </c>
      <c r="D48" s="35"/>
      <c r="E48" s="35"/>
      <c r="F48" s="21" t="str">
        <f>F10</f>
        <v>OŘ Plzeň, ST České Budějovice</v>
      </c>
      <c r="G48" s="35"/>
      <c r="H48" s="35"/>
      <c r="I48" s="26" t="s">
        <v>24</v>
      </c>
      <c r="J48" s="67" t="str">
        <f>IF(J10="","",J10)</f>
        <v>3. 11. 2021</v>
      </c>
      <c r="K48" s="35"/>
      <c r="L48" s="12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</row>
    <row r="49" hidden="1" s="2" customFormat="1" ht="6.96" customHeight="1">
      <c r="A49" s="33"/>
      <c r="B49" s="34"/>
      <c r="C49" s="35"/>
      <c r="D49" s="35"/>
      <c r="E49" s="35"/>
      <c r="F49" s="35"/>
      <c r="G49" s="35"/>
      <c r="H49" s="35"/>
      <c r="I49" s="35"/>
      <c r="J49" s="35"/>
      <c r="K49" s="35"/>
      <c r="L49" s="12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</row>
    <row r="50" hidden="1" s="2" customFormat="1" ht="15.15" customHeight="1">
      <c r="A50" s="33"/>
      <c r="B50" s="34"/>
      <c r="C50" s="26" t="s">
        <v>30</v>
      </c>
      <c r="D50" s="35"/>
      <c r="E50" s="35"/>
      <c r="F50" s="21" t="str">
        <f>E13</f>
        <v>Správa železnic, státní organizace, OŘ Plzeň</v>
      </c>
      <c r="G50" s="35"/>
      <c r="H50" s="35"/>
      <c r="I50" s="26" t="s">
        <v>38</v>
      </c>
      <c r="J50" s="31" t="str">
        <f>E19</f>
        <v xml:space="preserve"> </v>
      </c>
      <c r="K50" s="35"/>
      <c r="L50" s="12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</row>
    <row r="51" hidden="1" s="2" customFormat="1" ht="15.15" customHeight="1">
      <c r="A51" s="33"/>
      <c r="B51" s="34"/>
      <c r="C51" s="26" t="s">
        <v>36</v>
      </c>
      <c r="D51" s="35"/>
      <c r="E51" s="35"/>
      <c r="F51" s="21" t="str">
        <f>IF(E16="","",E16)</f>
        <v>Vyplň údaj</v>
      </c>
      <c r="G51" s="35"/>
      <c r="H51" s="35"/>
      <c r="I51" s="26" t="s">
        <v>42</v>
      </c>
      <c r="J51" s="31" t="str">
        <f>E22</f>
        <v>Libor Brabenec</v>
      </c>
      <c r="K51" s="35"/>
      <c r="L51" s="12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</row>
    <row r="52" hidden="1" s="2" customFormat="1" ht="10.32" customHeight="1">
      <c r="A52" s="33"/>
      <c r="B52" s="34"/>
      <c r="C52" s="35"/>
      <c r="D52" s="35"/>
      <c r="E52" s="35"/>
      <c r="F52" s="35"/>
      <c r="G52" s="35"/>
      <c r="H52" s="35"/>
      <c r="I52" s="35"/>
      <c r="J52" s="35"/>
      <c r="K52" s="35"/>
      <c r="L52" s="12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</row>
    <row r="53" hidden="1" s="2" customFormat="1" ht="29.28" customHeight="1">
      <c r="A53" s="33"/>
      <c r="B53" s="34"/>
      <c r="C53" s="151" t="s">
        <v>90</v>
      </c>
      <c r="D53" s="152"/>
      <c r="E53" s="152"/>
      <c r="F53" s="152"/>
      <c r="G53" s="152"/>
      <c r="H53" s="152"/>
      <c r="I53" s="152"/>
      <c r="J53" s="153" t="s">
        <v>91</v>
      </c>
      <c r="K53" s="152"/>
      <c r="L53" s="12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</row>
    <row r="54" hidden="1" s="2" customFormat="1" ht="10.32" customHeight="1">
      <c r="A54" s="33"/>
      <c r="B54" s="34"/>
      <c r="C54" s="35"/>
      <c r="D54" s="35"/>
      <c r="E54" s="35"/>
      <c r="F54" s="35"/>
      <c r="G54" s="35"/>
      <c r="H54" s="35"/>
      <c r="I54" s="35"/>
      <c r="J54" s="35"/>
      <c r="K54" s="35"/>
      <c r="L54" s="12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</row>
    <row r="55" hidden="1" s="2" customFormat="1" ht="22.8" customHeight="1">
      <c r="A55" s="33"/>
      <c r="B55" s="34"/>
      <c r="C55" s="154" t="s">
        <v>78</v>
      </c>
      <c r="D55" s="35"/>
      <c r="E55" s="35"/>
      <c r="F55" s="35"/>
      <c r="G55" s="35"/>
      <c r="H55" s="35"/>
      <c r="I55" s="35"/>
      <c r="J55" s="97">
        <f>J73</f>
        <v>0</v>
      </c>
      <c r="K55" s="35"/>
      <c r="L55" s="12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U55" s="11" t="s">
        <v>92</v>
      </c>
    </row>
    <row r="56" hidden="1" s="2" customFormat="1" ht="21.84" customHeight="1">
      <c r="A56" s="33"/>
      <c r="B56" s="34"/>
      <c r="C56" s="35"/>
      <c r="D56" s="35"/>
      <c r="E56" s="35"/>
      <c r="F56" s="35"/>
      <c r="G56" s="35"/>
      <c r="H56" s="35"/>
      <c r="I56" s="35"/>
      <c r="J56" s="35"/>
      <c r="K56" s="35"/>
      <c r="L56" s="12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</row>
    <row r="57" hidden="1" s="2" customFormat="1" ht="6.96" customHeight="1">
      <c r="A57" s="33"/>
      <c r="B57" s="54"/>
      <c r="C57" s="55"/>
      <c r="D57" s="55"/>
      <c r="E57" s="55"/>
      <c r="F57" s="55"/>
      <c r="G57" s="55"/>
      <c r="H57" s="55"/>
      <c r="I57" s="55"/>
      <c r="J57" s="55"/>
      <c r="K57" s="55"/>
      <c r="L57" s="12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</row>
    <row r="58" hidden="1"/>
    <row r="59" hidden="1"/>
    <row r="60" hidden="1"/>
    <row r="61" s="2" customFormat="1" ht="6.96" customHeight="1">
      <c r="A61" s="33"/>
      <c r="B61" s="56"/>
      <c r="C61" s="57"/>
      <c r="D61" s="57"/>
      <c r="E61" s="57"/>
      <c r="F61" s="57"/>
      <c r="G61" s="57"/>
      <c r="H61" s="57"/>
      <c r="I61" s="57"/>
      <c r="J61" s="57"/>
      <c r="K61" s="57"/>
      <c r="L61" s="12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="2" customFormat="1" ht="24.96" customHeight="1">
      <c r="A62" s="33"/>
      <c r="B62" s="34"/>
      <c r="C62" s="17" t="s">
        <v>93</v>
      </c>
      <c r="D62" s="35"/>
      <c r="E62" s="35"/>
      <c r="F62" s="35"/>
      <c r="G62" s="35"/>
      <c r="H62" s="35"/>
      <c r="I62" s="35"/>
      <c r="J62" s="35"/>
      <c r="K62" s="35"/>
      <c r="L62" s="12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</row>
    <row r="63" s="2" customFormat="1" ht="6.96" customHeight="1">
      <c r="A63" s="33"/>
      <c r="B63" s="34"/>
      <c r="C63" s="35"/>
      <c r="D63" s="35"/>
      <c r="E63" s="35"/>
      <c r="F63" s="35"/>
      <c r="G63" s="35"/>
      <c r="H63" s="35"/>
      <c r="I63" s="35"/>
      <c r="J63" s="35"/>
      <c r="K63" s="35"/>
      <c r="L63" s="12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</row>
    <row r="64" s="2" customFormat="1" ht="12" customHeight="1">
      <c r="A64" s="33"/>
      <c r="B64" s="34"/>
      <c r="C64" s="26" t="s">
        <v>16</v>
      </c>
      <c r="D64" s="35"/>
      <c r="E64" s="35"/>
      <c r="F64" s="35"/>
      <c r="G64" s="35"/>
      <c r="H64" s="35"/>
      <c r="I64" s="35"/>
      <c r="J64" s="35"/>
      <c r="K64" s="35"/>
      <c r="L64" s="12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</row>
    <row r="65" s="2" customFormat="1" ht="16.5" customHeight="1">
      <c r="A65" s="33"/>
      <c r="B65" s="34"/>
      <c r="C65" s="35"/>
      <c r="D65" s="35"/>
      <c r="E65" s="64" t="str">
        <f>E7</f>
        <v>Smlouva_Odstraňování nežádoucí vegetace v obvodu OŘ Plzeň 2021 - 2023</v>
      </c>
      <c r="F65" s="35"/>
      <c r="G65" s="35"/>
      <c r="H65" s="35"/>
      <c r="I65" s="35"/>
      <c r="J65" s="35"/>
      <c r="K65" s="35"/>
      <c r="L65" s="12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="2" customFormat="1" ht="6.96" customHeight="1">
      <c r="A66" s="33"/>
      <c r="B66" s="34"/>
      <c r="C66" s="35"/>
      <c r="D66" s="35"/>
      <c r="E66" s="35"/>
      <c r="F66" s="35"/>
      <c r="G66" s="35"/>
      <c r="H66" s="35"/>
      <c r="I66" s="35"/>
      <c r="J66" s="35"/>
      <c r="K66" s="35"/>
      <c r="L66" s="12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</row>
    <row r="67" s="2" customFormat="1" ht="12" customHeight="1">
      <c r="A67" s="33"/>
      <c r="B67" s="34"/>
      <c r="C67" s="26" t="s">
        <v>22</v>
      </c>
      <c r="D67" s="35"/>
      <c r="E67" s="35"/>
      <c r="F67" s="21" t="str">
        <f>F10</f>
        <v>OŘ Plzeň, ST České Budějovice</v>
      </c>
      <c r="G67" s="35"/>
      <c r="H67" s="35"/>
      <c r="I67" s="26" t="s">
        <v>24</v>
      </c>
      <c r="J67" s="67" t="str">
        <f>IF(J10="","",J10)</f>
        <v>3. 11. 2021</v>
      </c>
      <c r="K67" s="35"/>
      <c r="L67" s="12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</row>
    <row r="68" s="2" customFormat="1" ht="6.96" customHeight="1">
      <c r="A68" s="33"/>
      <c r="B68" s="34"/>
      <c r="C68" s="35"/>
      <c r="D68" s="35"/>
      <c r="E68" s="35"/>
      <c r="F68" s="35"/>
      <c r="G68" s="35"/>
      <c r="H68" s="35"/>
      <c r="I68" s="35"/>
      <c r="J68" s="35"/>
      <c r="K68" s="35"/>
      <c r="L68" s="12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</row>
    <row r="69" s="2" customFormat="1" ht="15.15" customHeight="1">
      <c r="A69" s="33"/>
      <c r="B69" s="34"/>
      <c r="C69" s="26" t="s">
        <v>30</v>
      </c>
      <c r="D69" s="35"/>
      <c r="E69" s="35"/>
      <c r="F69" s="21" t="str">
        <f>E13</f>
        <v>Správa železnic, státní organizace, OŘ Plzeň</v>
      </c>
      <c r="G69" s="35"/>
      <c r="H69" s="35"/>
      <c r="I69" s="26" t="s">
        <v>38</v>
      </c>
      <c r="J69" s="31" t="str">
        <f>E19</f>
        <v xml:space="preserve"> </v>
      </c>
      <c r="K69" s="35"/>
      <c r="L69" s="12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</row>
    <row r="70" s="2" customFormat="1" ht="15.15" customHeight="1">
      <c r="A70" s="33"/>
      <c r="B70" s="34"/>
      <c r="C70" s="26" t="s">
        <v>36</v>
      </c>
      <c r="D70" s="35"/>
      <c r="E70" s="35"/>
      <c r="F70" s="21" t="str">
        <f>IF(E16="","",E16)</f>
        <v>Vyplň údaj</v>
      </c>
      <c r="G70" s="35"/>
      <c r="H70" s="35"/>
      <c r="I70" s="26" t="s">
        <v>42</v>
      </c>
      <c r="J70" s="31" t="str">
        <f>E22</f>
        <v>Libor Brabenec</v>
      </c>
      <c r="K70" s="35"/>
      <c r="L70" s="12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</row>
    <row r="71" s="2" customFormat="1" ht="10.32" customHeight="1">
      <c r="A71" s="33"/>
      <c r="B71" s="34"/>
      <c r="C71" s="35"/>
      <c r="D71" s="35"/>
      <c r="E71" s="35"/>
      <c r="F71" s="35"/>
      <c r="G71" s="35"/>
      <c r="H71" s="35"/>
      <c r="I71" s="35"/>
      <c r="J71" s="35"/>
      <c r="K71" s="35"/>
      <c r="L71" s="12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</row>
    <row r="72" s="9" customFormat="1" ht="29.28" customHeight="1">
      <c r="A72" s="155"/>
      <c r="B72" s="156"/>
      <c r="C72" s="157" t="s">
        <v>94</v>
      </c>
      <c r="D72" s="158" t="s">
        <v>65</v>
      </c>
      <c r="E72" s="158" t="s">
        <v>61</v>
      </c>
      <c r="F72" s="158" t="s">
        <v>62</v>
      </c>
      <c r="G72" s="158" t="s">
        <v>95</v>
      </c>
      <c r="H72" s="158" t="s">
        <v>96</v>
      </c>
      <c r="I72" s="158" t="s">
        <v>97</v>
      </c>
      <c r="J72" s="158" t="s">
        <v>91</v>
      </c>
      <c r="K72" s="159" t="s">
        <v>98</v>
      </c>
      <c r="L72" s="160"/>
      <c r="M72" s="87" t="s">
        <v>39</v>
      </c>
      <c r="N72" s="88" t="s">
        <v>50</v>
      </c>
      <c r="O72" s="88" t="s">
        <v>99</v>
      </c>
      <c r="P72" s="88" t="s">
        <v>100</v>
      </c>
      <c r="Q72" s="88" t="s">
        <v>101</v>
      </c>
      <c r="R72" s="88" t="s">
        <v>102</v>
      </c>
      <c r="S72" s="88" t="s">
        <v>103</v>
      </c>
      <c r="T72" s="88" t="s">
        <v>104</v>
      </c>
      <c r="U72" s="89" t="s">
        <v>105</v>
      </c>
      <c r="V72" s="155"/>
      <c r="W72" s="155"/>
      <c r="X72" s="155"/>
      <c r="Y72" s="155"/>
      <c r="Z72" s="155"/>
      <c r="AA72" s="155"/>
      <c r="AB72" s="155"/>
      <c r="AC72" s="155"/>
      <c r="AD72" s="155"/>
      <c r="AE72" s="155"/>
    </row>
    <row r="73" s="2" customFormat="1" ht="22.8" customHeight="1">
      <c r="A73" s="33"/>
      <c r="B73" s="34"/>
      <c r="C73" s="94" t="s">
        <v>106</v>
      </c>
      <c r="D73" s="35"/>
      <c r="E73" s="35"/>
      <c r="F73" s="35"/>
      <c r="G73" s="35"/>
      <c r="H73" s="35"/>
      <c r="I73" s="35"/>
      <c r="J73" s="161">
        <f>BK73</f>
        <v>0</v>
      </c>
      <c r="K73" s="35"/>
      <c r="L73" s="39"/>
      <c r="M73" s="90"/>
      <c r="N73" s="162"/>
      <c r="O73" s="91"/>
      <c r="P73" s="163">
        <f>SUM(P74:P105)</f>
        <v>0</v>
      </c>
      <c r="Q73" s="91"/>
      <c r="R73" s="163">
        <f>SUM(R74:R105)</f>
        <v>0</v>
      </c>
      <c r="S73" s="91"/>
      <c r="T73" s="163">
        <f>SUM(T74:T105)</f>
        <v>0</v>
      </c>
      <c r="U73" s="92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T73" s="11" t="s">
        <v>79</v>
      </c>
      <c r="AU73" s="11" t="s">
        <v>92</v>
      </c>
      <c r="BK73" s="164">
        <f>SUM(BK74:BK105)</f>
        <v>0</v>
      </c>
    </row>
    <row r="74" s="2" customFormat="1" ht="37.8" customHeight="1">
      <c r="A74" s="33"/>
      <c r="B74" s="34"/>
      <c r="C74" s="165" t="s">
        <v>85</v>
      </c>
      <c r="D74" s="165" t="s">
        <v>107</v>
      </c>
      <c r="E74" s="166" t="s">
        <v>108</v>
      </c>
      <c r="F74" s="167" t="s">
        <v>109</v>
      </c>
      <c r="G74" s="168" t="s">
        <v>110</v>
      </c>
      <c r="H74" s="169">
        <v>1</v>
      </c>
      <c r="I74" s="170"/>
      <c r="J74" s="171">
        <f>ROUND(I74*H74,2)</f>
        <v>0</v>
      </c>
      <c r="K74" s="167" t="s">
        <v>111</v>
      </c>
      <c r="L74" s="39"/>
      <c r="M74" s="172" t="s">
        <v>39</v>
      </c>
      <c r="N74" s="173" t="s">
        <v>51</v>
      </c>
      <c r="O74" s="79"/>
      <c r="P74" s="174">
        <f>O74*H74</f>
        <v>0</v>
      </c>
      <c r="Q74" s="174">
        <v>0</v>
      </c>
      <c r="R74" s="174">
        <f>Q74*H74</f>
        <v>0</v>
      </c>
      <c r="S74" s="174">
        <v>0</v>
      </c>
      <c r="T74" s="174">
        <f>S74*H74</f>
        <v>0</v>
      </c>
      <c r="U74" s="175" t="s">
        <v>39</v>
      </c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R74" s="176" t="s">
        <v>112</v>
      </c>
      <c r="AT74" s="176" t="s">
        <v>107</v>
      </c>
      <c r="AU74" s="176" t="s">
        <v>80</v>
      </c>
      <c r="AY74" s="11" t="s">
        <v>113</v>
      </c>
      <c r="BE74" s="177">
        <f>IF(N74="základní",J74,0)</f>
        <v>0</v>
      </c>
      <c r="BF74" s="177">
        <f>IF(N74="snížená",J74,0)</f>
        <v>0</v>
      </c>
      <c r="BG74" s="177">
        <f>IF(N74="zákl. přenesená",J74,0)</f>
        <v>0</v>
      </c>
      <c r="BH74" s="177">
        <f>IF(N74="sníž. přenesená",J74,0)</f>
        <v>0</v>
      </c>
      <c r="BI74" s="177">
        <f>IF(N74="nulová",J74,0)</f>
        <v>0</v>
      </c>
      <c r="BJ74" s="11" t="s">
        <v>85</v>
      </c>
      <c r="BK74" s="177">
        <f>ROUND(I74*H74,2)</f>
        <v>0</v>
      </c>
      <c r="BL74" s="11" t="s">
        <v>112</v>
      </c>
      <c r="BM74" s="176" t="s">
        <v>114</v>
      </c>
    </row>
    <row r="75" s="2" customFormat="1" ht="37.8" customHeight="1">
      <c r="A75" s="33"/>
      <c r="B75" s="34"/>
      <c r="C75" s="165" t="s">
        <v>87</v>
      </c>
      <c r="D75" s="165" t="s">
        <v>107</v>
      </c>
      <c r="E75" s="166" t="s">
        <v>115</v>
      </c>
      <c r="F75" s="167" t="s">
        <v>116</v>
      </c>
      <c r="G75" s="168" t="s">
        <v>110</v>
      </c>
      <c r="H75" s="169">
        <v>1</v>
      </c>
      <c r="I75" s="170"/>
      <c r="J75" s="171">
        <f>ROUND(I75*H75,2)</f>
        <v>0</v>
      </c>
      <c r="K75" s="167" t="s">
        <v>111</v>
      </c>
      <c r="L75" s="39"/>
      <c r="M75" s="172" t="s">
        <v>39</v>
      </c>
      <c r="N75" s="173" t="s">
        <v>51</v>
      </c>
      <c r="O75" s="79"/>
      <c r="P75" s="174">
        <f>O75*H75</f>
        <v>0</v>
      </c>
      <c r="Q75" s="174">
        <v>0</v>
      </c>
      <c r="R75" s="174">
        <f>Q75*H75</f>
        <v>0</v>
      </c>
      <c r="S75" s="174">
        <v>0</v>
      </c>
      <c r="T75" s="174">
        <f>S75*H75</f>
        <v>0</v>
      </c>
      <c r="U75" s="175" t="s">
        <v>39</v>
      </c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R75" s="176" t="s">
        <v>112</v>
      </c>
      <c r="AT75" s="176" t="s">
        <v>107</v>
      </c>
      <c r="AU75" s="176" t="s">
        <v>80</v>
      </c>
      <c r="AY75" s="11" t="s">
        <v>113</v>
      </c>
      <c r="BE75" s="177">
        <f>IF(N75="základní",J75,0)</f>
        <v>0</v>
      </c>
      <c r="BF75" s="177">
        <f>IF(N75="snížená",J75,0)</f>
        <v>0</v>
      </c>
      <c r="BG75" s="177">
        <f>IF(N75="zákl. přenesená",J75,0)</f>
        <v>0</v>
      </c>
      <c r="BH75" s="177">
        <f>IF(N75="sníž. přenesená",J75,0)</f>
        <v>0</v>
      </c>
      <c r="BI75" s="177">
        <f>IF(N75="nulová",J75,0)</f>
        <v>0</v>
      </c>
      <c r="BJ75" s="11" t="s">
        <v>85</v>
      </c>
      <c r="BK75" s="177">
        <f>ROUND(I75*H75,2)</f>
        <v>0</v>
      </c>
      <c r="BL75" s="11" t="s">
        <v>112</v>
      </c>
      <c r="BM75" s="176" t="s">
        <v>117</v>
      </c>
    </row>
    <row r="76" s="2" customFormat="1" ht="37.8" customHeight="1">
      <c r="A76" s="33"/>
      <c r="B76" s="34"/>
      <c r="C76" s="165" t="s">
        <v>118</v>
      </c>
      <c r="D76" s="165" t="s">
        <v>107</v>
      </c>
      <c r="E76" s="166" t="s">
        <v>119</v>
      </c>
      <c r="F76" s="167" t="s">
        <v>120</v>
      </c>
      <c r="G76" s="168" t="s">
        <v>110</v>
      </c>
      <c r="H76" s="169">
        <v>1</v>
      </c>
      <c r="I76" s="170"/>
      <c r="J76" s="171">
        <f>ROUND(I76*H76,2)</f>
        <v>0</v>
      </c>
      <c r="K76" s="167" t="s">
        <v>111</v>
      </c>
      <c r="L76" s="39"/>
      <c r="M76" s="172" t="s">
        <v>39</v>
      </c>
      <c r="N76" s="173" t="s">
        <v>51</v>
      </c>
      <c r="O76" s="79"/>
      <c r="P76" s="174">
        <f>O76*H76</f>
        <v>0</v>
      </c>
      <c r="Q76" s="174">
        <v>0</v>
      </c>
      <c r="R76" s="174">
        <f>Q76*H76</f>
        <v>0</v>
      </c>
      <c r="S76" s="174">
        <v>0</v>
      </c>
      <c r="T76" s="174">
        <f>S76*H76</f>
        <v>0</v>
      </c>
      <c r="U76" s="175" t="s">
        <v>39</v>
      </c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R76" s="176" t="s">
        <v>112</v>
      </c>
      <c r="AT76" s="176" t="s">
        <v>107</v>
      </c>
      <c r="AU76" s="176" t="s">
        <v>80</v>
      </c>
      <c r="AY76" s="11" t="s">
        <v>113</v>
      </c>
      <c r="BE76" s="177">
        <f>IF(N76="základní",J76,0)</f>
        <v>0</v>
      </c>
      <c r="BF76" s="177">
        <f>IF(N76="snížená",J76,0)</f>
        <v>0</v>
      </c>
      <c r="BG76" s="177">
        <f>IF(N76="zákl. přenesená",J76,0)</f>
        <v>0</v>
      </c>
      <c r="BH76" s="177">
        <f>IF(N76="sníž. přenesená",J76,0)</f>
        <v>0</v>
      </c>
      <c r="BI76" s="177">
        <f>IF(N76="nulová",J76,0)</f>
        <v>0</v>
      </c>
      <c r="BJ76" s="11" t="s">
        <v>85</v>
      </c>
      <c r="BK76" s="177">
        <f>ROUND(I76*H76,2)</f>
        <v>0</v>
      </c>
      <c r="BL76" s="11" t="s">
        <v>112</v>
      </c>
      <c r="BM76" s="176" t="s">
        <v>121</v>
      </c>
    </row>
    <row r="77" s="2" customFormat="1" ht="44.25" customHeight="1">
      <c r="A77" s="33"/>
      <c r="B77" s="34"/>
      <c r="C77" s="165" t="s">
        <v>112</v>
      </c>
      <c r="D77" s="165" t="s">
        <v>107</v>
      </c>
      <c r="E77" s="166" t="s">
        <v>122</v>
      </c>
      <c r="F77" s="167" t="s">
        <v>123</v>
      </c>
      <c r="G77" s="168" t="s">
        <v>110</v>
      </c>
      <c r="H77" s="169">
        <v>1</v>
      </c>
      <c r="I77" s="170"/>
      <c r="J77" s="171">
        <f>ROUND(I77*H77,2)</f>
        <v>0</v>
      </c>
      <c r="K77" s="167" t="s">
        <v>111</v>
      </c>
      <c r="L77" s="39"/>
      <c r="M77" s="172" t="s">
        <v>39</v>
      </c>
      <c r="N77" s="173" t="s">
        <v>51</v>
      </c>
      <c r="O77" s="79"/>
      <c r="P77" s="174">
        <f>O77*H77</f>
        <v>0</v>
      </c>
      <c r="Q77" s="174">
        <v>0</v>
      </c>
      <c r="R77" s="174">
        <f>Q77*H77</f>
        <v>0</v>
      </c>
      <c r="S77" s="174">
        <v>0</v>
      </c>
      <c r="T77" s="174">
        <f>S77*H77</f>
        <v>0</v>
      </c>
      <c r="U77" s="175" t="s">
        <v>39</v>
      </c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R77" s="176" t="s">
        <v>112</v>
      </c>
      <c r="AT77" s="176" t="s">
        <v>107</v>
      </c>
      <c r="AU77" s="176" t="s">
        <v>80</v>
      </c>
      <c r="AY77" s="11" t="s">
        <v>113</v>
      </c>
      <c r="BE77" s="177">
        <f>IF(N77="základní",J77,0)</f>
        <v>0</v>
      </c>
      <c r="BF77" s="177">
        <f>IF(N77="snížená",J77,0)</f>
        <v>0</v>
      </c>
      <c r="BG77" s="177">
        <f>IF(N77="zákl. přenesená",J77,0)</f>
        <v>0</v>
      </c>
      <c r="BH77" s="177">
        <f>IF(N77="sníž. přenesená",J77,0)</f>
        <v>0</v>
      </c>
      <c r="BI77" s="177">
        <f>IF(N77="nulová",J77,0)</f>
        <v>0</v>
      </c>
      <c r="BJ77" s="11" t="s">
        <v>85</v>
      </c>
      <c r="BK77" s="177">
        <f>ROUND(I77*H77,2)</f>
        <v>0</v>
      </c>
      <c r="BL77" s="11" t="s">
        <v>112</v>
      </c>
      <c r="BM77" s="176" t="s">
        <v>124</v>
      </c>
    </row>
    <row r="78" s="2" customFormat="1" ht="44.25" customHeight="1">
      <c r="A78" s="33"/>
      <c r="B78" s="34"/>
      <c r="C78" s="165" t="s">
        <v>125</v>
      </c>
      <c r="D78" s="165" t="s">
        <v>107</v>
      </c>
      <c r="E78" s="166" t="s">
        <v>126</v>
      </c>
      <c r="F78" s="167" t="s">
        <v>127</v>
      </c>
      <c r="G78" s="168" t="s">
        <v>110</v>
      </c>
      <c r="H78" s="169">
        <v>1</v>
      </c>
      <c r="I78" s="170"/>
      <c r="J78" s="171">
        <f>ROUND(I78*H78,2)</f>
        <v>0</v>
      </c>
      <c r="K78" s="167" t="s">
        <v>111</v>
      </c>
      <c r="L78" s="39"/>
      <c r="M78" s="172" t="s">
        <v>39</v>
      </c>
      <c r="N78" s="173" t="s">
        <v>51</v>
      </c>
      <c r="O78" s="79"/>
      <c r="P78" s="174">
        <f>O78*H78</f>
        <v>0</v>
      </c>
      <c r="Q78" s="174">
        <v>0</v>
      </c>
      <c r="R78" s="174">
        <f>Q78*H78</f>
        <v>0</v>
      </c>
      <c r="S78" s="174">
        <v>0</v>
      </c>
      <c r="T78" s="174">
        <f>S78*H78</f>
        <v>0</v>
      </c>
      <c r="U78" s="175" t="s">
        <v>39</v>
      </c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R78" s="176" t="s">
        <v>112</v>
      </c>
      <c r="AT78" s="176" t="s">
        <v>107</v>
      </c>
      <c r="AU78" s="176" t="s">
        <v>80</v>
      </c>
      <c r="AY78" s="11" t="s">
        <v>113</v>
      </c>
      <c r="BE78" s="177">
        <f>IF(N78="základní",J78,0)</f>
        <v>0</v>
      </c>
      <c r="BF78" s="177">
        <f>IF(N78="snížená",J78,0)</f>
        <v>0</v>
      </c>
      <c r="BG78" s="177">
        <f>IF(N78="zákl. přenesená",J78,0)</f>
        <v>0</v>
      </c>
      <c r="BH78" s="177">
        <f>IF(N78="sníž. přenesená",J78,0)</f>
        <v>0</v>
      </c>
      <c r="BI78" s="177">
        <f>IF(N78="nulová",J78,0)</f>
        <v>0</v>
      </c>
      <c r="BJ78" s="11" t="s">
        <v>85</v>
      </c>
      <c r="BK78" s="177">
        <f>ROUND(I78*H78,2)</f>
        <v>0</v>
      </c>
      <c r="BL78" s="11" t="s">
        <v>112</v>
      </c>
      <c r="BM78" s="176" t="s">
        <v>128</v>
      </c>
    </row>
    <row r="79" s="2" customFormat="1" ht="44.25" customHeight="1">
      <c r="A79" s="33"/>
      <c r="B79" s="34"/>
      <c r="C79" s="165" t="s">
        <v>129</v>
      </c>
      <c r="D79" s="165" t="s">
        <v>107</v>
      </c>
      <c r="E79" s="166" t="s">
        <v>130</v>
      </c>
      <c r="F79" s="167" t="s">
        <v>131</v>
      </c>
      <c r="G79" s="168" t="s">
        <v>110</v>
      </c>
      <c r="H79" s="169">
        <v>1</v>
      </c>
      <c r="I79" s="170"/>
      <c r="J79" s="171">
        <f>ROUND(I79*H79,2)</f>
        <v>0</v>
      </c>
      <c r="K79" s="167" t="s">
        <v>111</v>
      </c>
      <c r="L79" s="39"/>
      <c r="M79" s="172" t="s">
        <v>39</v>
      </c>
      <c r="N79" s="173" t="s">
        <v>51</v>
      </c>
      <c r="O79" s="79"/>
      <c r="P79" s="174">
        <f>O79*H79</f>
        <v>0</v>
      </c>
      <c r="Q79" s="174">
        <v>0</v>
      </c>
      <c r="R79" s="174">
        <f>Q79*H79</f>
        <v>0</v>
      </c>
      <c r="S79" s="174">
        <v>0</v>
      </c>
      <c r="T79" s="174">
        <f>S79*H79</f>
        <v>0</v>
      </c>
      <c r="U79" s="175" t="s">
        <v>39</v>
      </c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R79" s="176" t="s">
        <v>112</v>
      </c>
      <c r="AT79" s="176" t="s">
        <v>107</v>
      </c>
      <c r="AU79" s="176" t="s">
        <v>80</v>
      </c>
      <c r="AY79" s="11" t="s">
        <v>113</v>
      </c>
      <c r="BE79" s="177">
        <f>IF(N79="základní",J79,0)</f>
        <v>0</v>
      </c>
      <c r="BF79" s="177">
        <f>IF(N79="snížená",J79,0)</f>
        <v>0</v>
      </c>
      <c r="BG79" s="177">
        <f>IF(N79="zákl. přenesená",J79,0)</f>
        <v>0</v>
      </c>
      <c r="BH79" s="177">
        <f>IF(N79="sníž. přenesená",J79,0)</f>
        <v>0</v>
      </c>
      <c r="BI79" s="177">
        <f>IF(N79="nulová",J79,0)</f>
        <v>0</v>
      </c>
      <c r="BJ79" s="11" t="s">
        <v>85</v>
      </c>
      <c r="BK79" s="177">
        <f>ROUND(I79*H79,2)</f>
        <v>0</v>
      </c>
      <c r="BL79" s="11" t="s">
        <v>112</v>
      </c>
      <c r="BM79" s="176" t="s">
        <v>132</v>
      </c>
    </row>
    <row r="80" s="2" customFormat="1" ht="44.25" customHeight="1">
      <c r="A80" s="33"/>
      <c r="B80" s="34"/>
      <c r="C80" s="165" t="s">
        <v>133</v>
      </c>
      <c r="D80" s="165" t="s">
        <v>107</v>
      </c>
      <c r="E80" s="166" t="s">
        <v>134</v>
      </c>
      <c r="F80" s="167" t="s">
        <v>135</v>
      </c>
      <c r="G80" s="168" t="s">
        <v>110</v>
      </c>
      <c r="H80" s="169">
        <v>1</v>
      </c>
      <c r="I80" s="170"/>
      <c r="J80" s="171">
        <f>ROUND(I80*H80,2)</f>
        <v>0</v>
      </c>
      <c r="K80" s="167" t="s">
        <v>111</v>
      </c>
      <c r="L80" s="39"/>
      <c r="M80" s="172" t="s">
        <v>39</v>
      </c>
      <c r="N80" s="173" t="s">
        <v>51</v>
      </c>
      <c r="O80" s="79"/>
      <c r="P80" s="174">
        <f>O80*H80</f>
        <v>0</v>
      </c>
      <c r="Q80" s="174">
        <v>0</v>
      </c>
      <c r="R80" s="174">
        <f>Q80*H80</f>
        <v>0</v>
      </c>
      <c r="S80" s="174">
        <v>0</v>
      </c>
      <c r="T80" s="174">
        <f>S80*H80</f>
        <v>0</v>
      </c>
      <c r="U80" s="175" t="s">
        <v>39</v>
      </c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R80" s="176" t="s">
        <v>112</v>
      </c>
      <c r="AT80" s="176" t="s">
        <v>107</v>
      </c>
      <c r="AU80" s="176" t="s">
        <v>80</v>
      </c>
      <c r="AY80" s="11" t="s">
        <v>113</v>
      </c>
      <c r="BE80" s="177">
        <f>IF(N80="základní",J80,0)</f>
        <v>0</v>
      </c>
      <c r="BF80" s="177">
        <f>IF(N80="snížená",J80,0)</f>
        <v>0</v>
      </c>
      <c r="BG80" s="177">
        <f>IF(N80="zákl. přenesená",J80,0)</f>
        <v>0</v>
      </c>
      <c r="BH80" s="177">
        <f>IF(N80="sníž. přenesená",J80,0)</f>
        <v>0</v>
      </c>
      <c r="BI80" s="177">
        <f>IF(N80="nulová",J80,0)</f>
        <v>0</v>
      </c>
      <c r="BJ80" s="11" t="s">
        <v>85</v>
      </c>
      <c r="BK80" s="177">
        <f>ROUND(I80*H80,2)</f>
        <v>0</v>
      </c>
      <c r="BL80" s="11" t="s">
        <v>112</v>
      </c>
      <c r="BM80" s="176" t="s">
        <v>136</v>
      </c>
    </row>
    <row r="81" s="2" customFormat="1" ht="55.5" customHeight="1">
      <c r="A81" s="33"/>
      <c r="B81" s="34"/>
      <c r="C81" s="165" t="s">
        <v>137</v>
      </c>
      <c r="D81" s="165" t="s">
        <v>107</v>
      </c>
      <c r="E81" s="166" t="s">
        <v>138</v>
      </c>
      <c r="F81" s="167" t="s">
        <v>139</v>
      </c>
      <c r="G81" s="168" t="s">
        <v>140</v>
      </c>
      <c r="H81" s="169">
        <v>1</v>
      </c>
      <c r="I81" s="170"/>
      <c r="J81" s="171">
        <f>ROUND(I81*H81,2)</f>
        <v>0</v>
      </c>
      <c r="K81" s="167" t="s">
        <v>111</v>
      </c>
      <c r="L81" s="39"/>
      <c r="M81" s="172" t="s">
        <v>39</v>
      </c>
      <c r="N81" s="173" t="s">
        <v>51</v>
      </c>
      <c r="O81" s="79"/>
      <c r="P81" s="174">
        <f>O81*H81</f>
        <v>0</v>
      </c>
      <c r="Q81" s="174">
        <v>0</v>
      </c>
      <c r="R81" s="174">
        <f>Q81*H81</f>
        <v>0</v>
      </c>
      <c r="S81" s="174">
        <v>0</v>
      </c>
      <c r="T81" s="174">
        <f>S81*H81</f>
        <v>0</v>
      </c>
      <c r="U81" s="175" t="s">
        <v>39</v>
      </c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R81" s="176" t="s">
        <v>112</v>
      </c>
      <c r="AT81" s="176" t="s">
        <v>107</v>
      </c>
      <c r="AU81" s="176" t="s">
        <v>80</v>
      </c>
      <c r="AY81" s="11" t="s">
        <v>113</v>
      </c>
      <c r="BE81" s="177">
        <f>IF(N81="základní",J81,0)</f>
        <v>0</v>
      </c>
      <c r="BF81" s="177">
        <f>IF(N81="snížená",J81,0)</f>
        <v>0</v>
      </c>
      <c r="BG81" s="177">
        <f>IF(N81="zákl. přenesená",J81,0)</f>
        <v>0</v>
      </c>
      <c r="BH81" s="177">
        <f>IF(N81="sníž. přenesená",J81,0)</f>
        <v>0</v>
      </c>
      <c r="BI81" s="177">
        <f>IF(N81="nulová",J81,0)</f>
        <v>0</v>
      </c>
      <c r="BJ81" s="11" t="s">
        <v>85</v>
      </c>
      <c r="BK81" s="177">
        <f>ROUND(I81*H81,2)</f>
        <v>0</v>
      </c>
      <c r="BL81" s="11" t="s">
        <v>112</v>
      </c>
      <c r="BM81" s="176" t="s">
        <v>141</v>
      </c>
    </row>
    <row r="82" s="2" customFormat="1" ht="55.5" customHeight="1">
      <c r="A82" s="33"/>
      <c r="B82" s="34"/>
      <c r="C82" s="165" t="s">
        <v>142</v>
      </c>
      <c r="D82" s="165" t="s">
        <v>107</v>
      </c>
      <c r="E82" s="166" t="s">
        <v>143</v>
      </c>
      <c r="F82" s="167" t="s">
        <v>144</v>
      </c>
      <c r="G82" s="168" t="s">
        <v>140</v>
      </c>
      <c r="H82" s="169">
        <v>1</v>
      </c>
      <c r="I82" s="170"/>
      <c r="J82" s="171">
        <f>ROUND(I82*H82,2)</f>
        <v>0</v>
      </c>
      <c r="K82" s="167" t="s">
        <v>111</v>
      </c>
      <c r="L82" s="39"/>
      <c r="M82" s="172" t="s">
        <v>39</v>
      </c>
      <c r="N82" s="173" t="s">
        <v>51</v>
      </c>
      <c r="O82" s="79"/>
      <c r="P82" s="174">
        <f>O82*H82</f>
        <v>0</v>
      </c>
      <c r="Q82" s="174">
        <v>0</v>
      </c>
      <c r="R82" s="174">
        <f>Q82*H82</f>
        <v>0</v>
      </c>
      <c r="S82" s="174">
        <v>0</v>
      </c>
      <c r="T82" s="174">
        <f>S82*H82</f>
        <v>0</v>
      </c>
      <c r="U82" s="175" t="s">
        <v>39</v>
      </c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R82" s="176" t="s">
        <v>112</v>
      </c>
      <c r="AT82" s="176" t="s">
        <v>107</v>
      </c>
      <c r="AU82" s="176" t="s">
        <v>80</v>
      </c>
      <c r="AY82" s="11" t="s">
        <v>113</v>
      </c>
      <c r="BE82" s="177">
        <f>IF(N82="základní",J82,0)</f>
        <v>0</v>
      </c>
      <c r="BF82" s="177">
        <f>IF(N82="snížená",J82,0)</f>
        <v>0</v>
      </c>
      <c r="BG82" s="177">
        <f>IF(N82="zákl. přenesená",J82,0)</f>
        <v>0</v>
      </c>
      <c r="BH82" s="177">
        <f>IF(N82="sníž. přenesená",J82,0)</f>
        <v>0</v>
      </c>
      <c r="BI82" s="177">
        <f>IF(N82="nulová",J82,0)</f>
        <v>0</v>
      </c>
      <c r="BJ82" s="11" t="s">
        <v>85</v>
      </c>
      <c r="BK82" s="177">
        <f>ROUND(I82*H82,2)</f>
        <v>0</v>
      </c>
      <c r="BL82" s="11" t="s">
        <v>112</v>
      </c>
      <c r="BM82" s="176" t="s">
        <v>145</v>
      </c>
    </row>
    <row r="83" s="2" customFormat="1" ht="55.5" customHeight="1">
      <c r="A83" s="33"/>
      <c r="B83" s="34"/>
      <c r="C83" s="165" t="s">
        <v>146</v>
      </c>
      <c r="D83" s="165" t="s">
        <v>107</v>
      </c>
      <c r="E83" s="166" t="s">
        <v>147</v>
      </c>
      <c r="F83" s="167" t="s">
        <v>148</v>
      </c>
      <c r="G83" s="168" t="s">
        <v>140</v>
      </c>
      <c r="H83" s="169">
        <v>1</v>
      </c>
      <c r="I83" s="170"/>
      <c r="J83" s="171">
        <f>ROUND(I83*H83,2)</f>
        <v>0</v>
      </c>
      <c r="K83" s="167" t="s">
        <v>111</v>
      </c>
      <c r="L83" s="39"/>
      <c r="M83" s="172" t="s">
        <v>39</v>
      </c>
      <c r="N83" s="173" t="s">
        <v>51</v>
      </c>
      <c r="O83" s="79"/>
      <c r="P83" s="174">
        <f>O83*H83</f>
        <v>0</v>
      </c>
      <c r="Q83" s="174">
        <v>0</v>
      </c>
      <c r="R83" s="174">
        <f>Q83*H83</f>
        <v>0</v>
      </c>
      <c r="S83" s="174">
        <v>0</v>
      </c>
      <c r="T83" s="174">
        <f>S83*H83</f>
        <v>0</v>
      </c>
      <c r="U83" s="175" t="s">
        <v>39</v>
      </c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R83" s="176" t="s">
        <v>112</v>
      </c>
      <c r="AT83" s="176" t="s">
        <v>107</v>
      </c>
      <c r="AU83" s="176" t="s">
        <v>80</v>
      </c>
      <c r="AY83" s="11" t="s">
        <v>113</v>
      </c>
      <c r="BE83" s="177">
        <f>IF(N83="základní",J83,0)</f>
        <v>0</v>
      </c>
      <c r="BF83" s="177">
        <f>IF(N83="snížená",J83,0)</f>
        <v>0</v>
      </c>
      <c r="BG83" s="177">
        <f>IF(N83="zákl. přenesená",J83,0)</f>
        <v>0</v>
      </c>
      <c r="BH83" s="177">
        <f>IF(N83="sníž. přenesená",J83,0)</f>
        <v>0</v>
      </c>
      <c r="BI83" s="177">
        <f>IF(N83="nulová",J83,0)</f>
        <v>0</v>
      </c>
      <c r="BJ83" s="11" t="s">
        <v>85</v>
      </c>
      <c r="BK83" s="177">
        <f>ROUND(I83*H83,2)</f>
        <v>0</v>
      </c>
      <c r="BL83" s="11" t="s">
        <v>112</v>
      </c>
      <c r="BM83" s="176" t="s">
        <v>149</v>
      </c>
    </row>
    <row r="84" s="2" customFormat="1" ht="55.5" customHeight="1">
      <c r="A84" s="33"/>
      <c r="B84" s="34"/>
      <c r="C84" s="165" t="s">
        <v>150</v>
      </c>
      <c r="D84" s="165" t="s">
        <v>107</v>
      </c>
      <c r="E84" s="166" t="s">
        <v>151</v>
      </c>
      <c r="F84" s="167" t="s">
        <v>152</v>
      </c>
      <c r="G84" s="168" t="s">
        <v>140</v>
      </c>
      <c r="H84" s="169">
        <v>1</v>
      </c>
      <c r="I84" s="170"/>
      <c r="J84" s="171">
        <f>ROUND(I84*H84,2)</f>
        <v>0</v>
      </c>
      <c r="K84" s="167" t="s">
        <v>111</v>
      </c>
      <c r="L84" s="39"/>
      <c r="M84" s="172" t="s">
        <v>39</v>
      </c>
      <c r="N84" s="173" t="s">
        <v>51</v>
      </c>
      <c r="O84" s="79"/>
      <c r="P84" s="174">
        <f>O84*H84</f>
        <v>0</v>
      </c>
      <c r="Q84" s="174">
        <v>0</v>
      </c>
      <c r="R84" s="174">
        <f>Q84*H84</f>
        <v>0</v>
      </c>
      <c r="S84" s="174">
        <v>0</v>
      </c>
      <c r="T84" s="174">
        <f>S84*H84</f>
        <v>0</v>
      </c>
      <c r="U84" s="175" t="s">
        <v>39</v>
      </c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R84" s="176" t="s">
        <v>112</v>
      </c>
      <c r="AT84" s="176" t="s">
        <v>107</v>
      </c>
      <c r="AU84" s="176" t="s">
        <v>80</v>
      </c>
      <c r="AY84" s="11" t="s">
        <v>113</v>
      </c>
      <c r="BE84" s="177">
        <f>IF(N84="základní",J84,0)</f>
        <v>0</v>
      </c>
      <c r="BF84" s="177">
        <f>IF(N84="snížená",J84,0)</f>
        <v>0</v>
      </c>
      <c r="BG84" s="177">
        <f>IF(N84="zákl. přenesená",J84,0)</f>
        <v>0</v>
      </c>
      <c r="BH84" s="177">
        <f>IF(N84="sníž. přenesená",J84,0)</f>
        <v>0</v>
      </c>
      <c r="BI84" s="177">
        <f>IF(N84="nulová",J84,0)</f>
        <v>0</v>
      </c>
      <c r="BJ84" s="11" t="s">
        <v>85</v>
      </c>
      <c r="BK84" s="177">
        <f>ROUND(I84*H84,2)</f>
        <v>0</v>
      </c>
      <c r="BL84" s="11" t="s">
        <v>112</v>
      </c>
      <c r="BM84" s="176" t="s">
        <v>153</v>
      </c>
    </row>
    <row r="85" s="2" customFormat="1" ht="55.5" customHeight="1">
      <c r="A85" s="33"/>
      <c r="B85" s="34"/>
      <c r="C85" s="165" t="s">
        <v>154</v>
      </c>
      <c r="D85" s="165" t="s">
        <v>107</v>
      </c>
      <c r="E85" s="166" t="s">
        <v>155</v>
      </c>
      <c r="F85" s="167" t="s">
        <v>156</v>
      </c>
      <c r="G85" s="168" t="s">
        <v>140</v>
      </c>
      <c r="H85" s="169">
        <v>1</v>
      </c>
      <c r="I85" s="170"/>
      <c r="J85" s="171">
        <f>ROUND(I85*H85,2)</f>
        <v>0</v>
      </c>
      <c r="K85" s="167" t="s">
        <v>111</v>
      </c>
      <c r="L85" s="39"/>
      <c r="M85" s="172" t="s">
        <v>39</v>
      </c>
      <c r="N85" s="173" t="s">
        <v>51</v>
      </c>
      <c r="O85" s="79"/>
      <c r="P85" s="174">
        <f>O85*H85</f>
        <v>0</v>
      </c>
      <c r="Q85" s="174">
        <v>0</v>
      </c>
      <c r="R85" s="174">
        <f>Q85*H85</f>
        <v>0</v>
      </c>
      <c r="S85" s="174">
        <v>0</v>
      </c>
      <c r="T85" s="174">
        <f>S85*H85</f>
        <v>0</v>
      </c>
      <c r="U85" s="175" t="s">
        <v>39</v>
      </c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R85" s="176" t="s">
        <v>112</v>
      </c>
      <c r="AT85" s="176" t="s">
        <v>107</v>
      </c>
      <c r="AU85" s="176" t="s">
        <v>80</v>
      </c>
      <c r="AY85" s="11" t="s">
        <v>113</v>
      </c>
      <c r="BE85" s="177">
        <f>IF(N85="základní",J85,0)</f>
        <v>0</v>
      </c>
      <c r="BF85" s="177">
        <f>IF(N85="snížená",J85,0)</f>
        <v>0</v>
      </c>
      <c r="BG85" s="177">
        <f>IF(N85="zákl. přenesená",J85,0)</f>
        <v>0</v>
      </c>
      <c r="BH85" s="177">
        <f>IF(N85="sníž. přenesená",J85,0)</f>
        <v>0</v>
      </c>
      <c r="BI85" s="177">
        <f>IF(N85="nulová",J85,0)</f>
        <v>0</v>
      </c>
      <c r="BJ85" s="11" t="s">
        <v>85</v>
      </c>
      <c r="BK85" s="177">
        <f>ROUND(I85*H85,2)</f>
        <v>0</v>
      </c>
      <c r="BL85" s="11" t="s">
        <v>112</v>
      </c>
      <c r="BM85" s="176" t="s">
        <v>157</v>
      </c>
    </row>
    <row r="86" s="2" customFormat="1" ht="55.5" customHeight="1">
      <c r="A86" s="33"/>
      <c r="B86" s="34"/>
      <c r="C86" s="165" t="s">
        <v>158</v>
      </c>
      <c r="D86" s="165" t="s">
        <v>107</v>
      </c>
      <c r="E86" s="166" t="s">
        <v>159</v>
      </c>
      <c r="F86" s="167" t="s">
        <v>160</v>
      </c>
      <c r="G86" s="168" t="s">
        <v>140</v>
      </c>
      <c r="H86" s="169">
        <v>1</v>
      </c>
      <c r="I86" s="170"/>
      <c r="J86" s="171">
        <f>ROUND(I86*H86,2)</f>
        <v>0</v>
      </c>
      <c r="K86" s="167" t="s">
        <v>111</v>
      </c>
      <c r="L86" s="39"/>
      <c r="M86" s="172" t="s">
        <v>39</v>
      </c>
      <c r="N86" s="173" t="s">
        <v>51</v>
      </c>
      <c r="O86" s="79"/>
      <c r="P86" s="174">
        <f>O86*H86</f>
        <v>0</v>
      </c>
      <c r="Q86" s="174">
        <v>0</v>
      </c>
      <c r="R86" s="174">
        <f>Q86*H86</f>
        <v>0</v>
      </c>
      <c r="S86" s="174">
        <v>0</v>
      </c>
      <c r="T86" s="174">
        <f>S86*H86</f>
        <v>0</v>
      </c>
      <c r="U86" s="175" t="s">
        <v>39</v>
      </c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R86" s="176" t="s">
        <v>112</v>
      </c>
      <c r="AT86" s="176" t="s">
        <v>107</v>
      </c>
      <c r="AU86" s="176" t="s">
        <v>80</v>
      </c>
      <c r="AY86" s="11" t="s">
        <v>113</v>
      </c>
      <c r="BE86" s="177">
        <f>IF(N86="základní",J86,0)</f>
        <v>0</v>
      </c>
      <c r="BF86" s="177">
        <f>IF(N86="snížená",J86,0)</f>
        <v>0</v>
      </c>
      <c r="BG86" s="177">
        <f>IF(N86="zákl. přenesená",J86,0)</f>
        <v>0</v>
      </c>
      <c r="BH86" s="177">
        <f>IF(N86="sníž. přenesená",J86,0)</f>
        <v>0</v>
      </c>
      <c r="BI86" s="177">
        <f>IF(N86="nulová",J86,0)</f>
        <v>0</v>
      </c>
      <c r="BJ86" s="11" t="s">
        <v>85</v>
      </c>
      <c r="BK86" s="177">
        <f>ROUND(I86*H86,2)</f>
        <v>0</v>
      </c>
      <c r="BL86" s="11" t="s">
        <v>112</v>
      </c>
      <c r="BM86" s="176" t="s">
        <v>161</v>
      </c>
    </row>
    <row r="87" s="2" customFormat="1" ht="55.5" customHeight="1">
      <c r="A87" s="33"/>
      <c r="B87" s="34"/>
      <c r="C87" s="165" t="s">
        <v>162</v>
      </c>
      <c r="D87" s="165" t="s">
        <v>107</v>
      </c>
      <c r="E87" s="166" t="s">
        <v>163</v>
      </c>
      <c r="F87" s="167" t="s">
        <v>164</v>
      </c>
      <c r="G87" s="168" t="s">
        <v>140</v>
      </c>
      <c r="H87" s="169">
        <v>1</v>
      </c>
      <c r="I87" s="170"/>
      <c r="J87" s="171">
        <f>ROUND(I87*H87,2)</f>
        <v>0</v>
      </c>
      <c r="K87" s="167" t="s">
        <v>111</v>
      </c>
      <c r="L87" s="39"/>
      <c r="M87" s="172" t="s">
        <v>39</v>
      </c>
      <c r="N87" s="173" t="s">
        <v>51</v>
      </c>
      <c r="O87" s="79"/>
      <c r="P87" s="174">
        <f>O87*H87</f>
        <v>0</v>
      </c>
      <c r="Q87" s="174">
        <v>0</v>
      </c>
      <c r="R87" s="174">
        <f>Q87*H87</f>
        <v>0</v>
      </c>
      <c r="S87" s="174">
        <v>0</v>
      </c>
      <c r="T87" s="174">
        <f>S87*H87</f>
        <v>0</v>
      </c>
      <c r="U87" s="175" t="s">
        <v>39</v>
      </c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R87" s="176" t="s">
        <v>112</v>
      </c>
      <c r="AT87" s="176" t="s">
        <v>107</v>
      </c>
      <c r="AU87" s="176" t="s">
        <v>80</v>
      </c>
      <c r="AY87" s="11" t="s">
        <v>113</v>
      </c>
      <c r="BE87" s="177">
        <f>IF(N87="základní",J87,0)</f>
        <v>0</v>
      </c>
      <c r="BF87" s="177">
        <f>IF(N87="snížená",J87,0)</f>
        <v>0</v>
      </c>
      <c r="BG87" s="177">
        <f>IF(N87="zákl. přenesená",J87,0)</f>
        <v>0</v>
      </c>
      <c r="BH87" s="177">
        <f>IF(N87="sníž. přenesená",J87,0)</f>
        <v>0</v>
      </c>
      <c r="BI87" s="177">
        <f>IF(N87="nulová",J87,0)</f>
        <v>0</v>
      </c>
      <c r="BJ87" s="11" t="s">
        <v>85</v>
      </c>
      <c r="BK87" s="177">
        <f>ROUND(I87*H87,2)</f>
        <v>0</v>
      </c>
      <c r="BL87" s="11" t="s">
        <v>112</v>
      </c>
      <c r="BM87" s="176" t="s">
        <v>165</v>
      </c>
    </row>
    <row r="88" s="2" customFormat="1" ht="55.5" customHeight="1">
      <c r="A88" s="33"/>
      <c r="B88" s="34"/>
      <c r="C88" s="165" t="s">
        <v>8</v>
      </c>
      <c r="D88" s="165" t="s">
        <v>107</v>
      </c>
      <c r="E88" s="166" t="s">
        <v>166</v>
      </c>
      <c r="F88" s="167" t="s">
        <v>167</v>
      </c>
      <c r="G88" s="168" t="s">
        <v>140</v>
      </c>
      <c r="H88" s="169">
        <v>1</v>
      </c>
      <c r="I88" s="170"/>
      <c r="J88" s="171">
        <f>ROUND(I88*H88,2)</f>
        <v>0</v>
      </c>
      <c r="K88" s="167" t="s">
        <v>111</v>
      </c>
      <c r="L88" s="39"/>
      <c r="M88" s="172" t="s">
        <v>39</v>
      </c>
      <c r="N88" s="173" t="s">
        <v>51</v>
      </c>
      <c r="O88" s="79"/>
      <c r="P88" s="174">
        <f>O88*H88</f>
        <v>0</v>
      </c>
      <c r="Q88" s="174">
        <v>0</v>
      </c>
      <c r="R88" s="174">
        <f>Q88*H88</f>
        <v>0</v>
      </c>
      <c r="S88" s="174">
        <v>0</v>
      </c>
      <c r="T88" s="174">
        <f>S88*H88</f>
        <v>0</v>
      </c>
      <c r="U88" s="175" t="s">
        <v>39</v>
      </c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R88" s="176" t="s">
        <v>112</v>
      </c>
      <c r="AT88" s="176" t="s">
        <v>107</v>
      </c>
      <c r="AU88" s="176" t="s">
        <v>80</v>
      </c>
      <c r="AY88" s="11" t="s">
        <v>113</v>
      </c>
      <c r="BE88" s="177">
        <f>IF(N88="základní",J88,0)</f>
        <v>0</v>
      </c>
      <c r="BF88" s="177">
        <f>IF(N88="snížená",J88,0)</f>
        <v>0</v>
      </c>
      <c r="BG88" s="177">
        <f>IF(N88="zákl. přenesená",J88,0)</f>
        <v>0</v>
      </c>
      <c r="BH88" s="177">
        <f>IF(N88="sníž. přenesená",J88,0)</f>
        <v>0</v>
      </c>
      <c r="BI88" s="177">
        <f>IF(N88="nulová",J88,0)</f>
        <v>0</v>
      </c>
      <c r="BJ88" s="11" t="s">
        <v>85</v>
      </c>
      <c r="BK88" s="177">
        <f>ROUND(I88*H88,2)</f>
        <v>0</v>
      </c>
      <c r="BL88" s="11" t="s">
        <v>112</v>
      </c>
      <c r="BM88" s="176" t="s">
        <v>168</v>
      </c>
    </row>
    <row r="89" s="2" customFormat="1" ht="55.5" customHeight="1">
      <c r="A89" s="33"/>
      <c r="B89" s="34"/>
      <c r="C89" s="165" t="s">
        <v>169</v>
      </c>
      <c r="D89" s="165" t="s">
        <v>107</v>
      </c>
      <c r="E89" s="166" t="s">
        <v>170</v>
      </c>
      <c r="F89" s="167" t="s">
        <v>171</v>
      </c>
      <c r="G89" s="168" t="s">
        <v>140</v>
      </c>
      <c r="H89" s="169">
        <v>1</v>
      </c>
      <c r="I89" s="170"/>
      <c r="J89" s="171">
        <f>ROUND(I89*H89,2)</f>
        <v>0</v>
      </c>
      <c r="K89" s="167" t="s">
        <v>111</v>
      </c>
      <c r="L89" s="39"/>
      <c r="M89" s="172" t="s">
        <v>39</v>
      </c>
      <c r="N89" s="173" t="s">
        <v>51</v>
      </c>
      <c r="O89" s="79"/>
      <c r="P89" s="174">
        <f>O89*H89</f>
        <v>0</v>
      </c>
      <c r="Q89" s="174">
        <v>0</v>
      </c>
      <c r="R89" s="174">
        <f>Q89*H89</f>
        <v>0</v>
      </c>
      <c r="S89" s="174">
        <v>0</v>
      </c>
      <c r="T89" s="174">
        <f>S89*H89</f>
        <v>0</v>
      </c>
      <c r="U89" s="175" t="s">
        <v>39</v>
      </c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R89" s="176" t="s">
        <v>112</v>
      </c>
      <c r="AT89" s="176" t="s">
        <v>107</v>
      </c>
      <c r="AU89" s="176" t="s">
        <v>80</v>
      </c>
      <c r="AY89" s="11" t="s">
        <v>113</v>
      </c>
      <c r="BE89" s="177">
        <f>IF(N89="základní",J89,0)</f>
        <v>0</v>
      </c>
      <c r="BF89" s="177">
        <f>IF(N89="snížená",J89,0)</f>
        <v>0</v>
      </c>
      <c r="BG89" s="177">
        <f>IF(N89="zákl. přenesená",J89,0)</f>
        <v>0</v>
      </c>
      <c r="BH89" s="177">
        <f>IF(N89="sníž. přenesená",J89,0)</f>
        <v>0</v>
      </c>
      <c r="BI89" s="177">
        <f>IF(N89="nulová",J89,0)</f>
        <v>0</v>
      </c>
      <c r="BJ89" s="11" t="s">
        <v>85</v>
      </c>
      <c r="BK89" s="177">
        <f>ROUND(I89*H89,2)</f>
        <v>0</v>
      </c>
      <c r="BL89" s="11" t="s">
        <v>112</v>
      </c>
      <c r="BM89" s="176" t="s">
        <v>172</v>
      </c>
    </row>
    <row r="90" s="2" customFormat="1" ht="55.5" customHeight="1">
      <c r="A90" s="33"/>
      <c r="B90" s="34"/>
      <c r="C90" s="165" t="s">
        <v>173</v>
      </c>
      <c r="D90" s="165" t="s">
        <v>107</v>
      </c>
      <c r="E90" s="166" t="s">
        <v>174</v>
      </c>
      <c r="F90" s="167" t="s">
        <v>175</v>
      </c>
      <c r="G90" s="168" t="s">
        <v>140</v>
      </c>
      <c r="H90" s="169">
        <v>1</v>
      </c>
      <c r="I90" s="170"/>
      <c r="J90" s="171">
        <f>ROUND(I90*H90,2)</f>
        <v>0</v>
      </c>
      <c r="K90" s="167" t="s">
        <v>111</v>
      </c>
      <c r="L90" s="39"/>
      <c r="M90" s="172" t="s">
        <v>39</v>
      </c>
      <c r="N90" s="173" t="s">
        <v>51</v>
      </c>
      <c r="O90" s="79"/>
      <c r="P90" s="174">
        <f>O90*H90</f>
        <v>0</v>
      </c>
      <c r="Q90" s="174">
        <v>0</v>
      </c>
      <c r="R90" s="174">
        <f>Q90*H90</f>
        <v>0</v>
      </c>
      <c r="S90" s="174">
        <v>0</v>
      </c>
      <c r="T90" s="174">
        <f>S90*H90</f>
        <v>0</v>
      </c>
      <c r="U90" s="175" t="s">
        <v>39</v>
      </c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R90" s="176" t="s">
        <v>112</v>
      </c>
      <c r="AT90" s="176" t="s">
        <v>107</v>
      </c>
      <c r="AU90" s="176" t="s">
        <v>80</v>
      </c>
      <c r="AY90" s="11" t="s">
        <v>113</v>
      </c>
      <c r="BE90" s="177">
        <f>IF(N90="základní",J90,0)</f>
        <v>0</v>
      </c>
      <c r="BF90" s="177">
        <f>IF(N90="snížená",J90,0)</f>
        <v>0</v>
      </c>
      <c r="BG90" s="177">
        <f>IF(N90="zákl. přenesená",J90,0)</f>
        <v>0</v>
      </c>
      <c r="BH90" s="177">
        <f>IF(N90="sníž. přenesená",J90,0)</f>
        <v>0</v>
      </c>
      <c r="BI90" s="177">
        <f>IF(N90="nulová",J90,0)</f>
        <v>0</v>
      </c>
      <c r="BJ90" s="11" t="s">
        <v>85</v>
      </c>
      <c r="BK90" s="177">
        <f>ROUND(I90*H90,2)</f>
        <v>0</v>
      </c>
      <c r="BL90" s="11" t="s">
        <v>112</v>
      </c>
      <c r="BM90" s="176" t="s">
        <v>176</v>
      </c>
    </row>
    <row r="91" s="2" customFormat="1" ht="55.5" customHeight="1">
      <c r="A91" s="33"/>
      <c r="B91" s="34"/>
      <c r="C91" s="165" t="s">
        <v>177</v>
      </c>
      <c r="D91" s="165" t="s">
        <v>107</v>
      </c>
      <c r="E91" s="166" t="s">
        <v>178</v>
      </c>
      <c r="F91" s="167" t="s">
        <v>179</v>
      </c>
      <c r="G91" s="168" t="s">
        <v>140</v>
      </c>
      <c r="H91" s="169">
        <v>1</v>
      </c>
      <c r="I91" s="170"/>
      <c r="J91" s="171">
        <f>ROUND(I91*H91,2)</f>
        <v>0</v>
      </c>
      <c r="K91" s="167" t="s">
        <v>111</v>
      </c>
      <c r="L91" s="39"/>
      <c r="M91" s="172" t="s">
        <v>39</v>
      </c>
      <c r="N91" s="173" t="s">
        <v>51</v>
      </c>
      <c r="O91" s="79"/>
      <c r="P91" s="174">
        <f>O91*H91</f>
        <v>0</v>
      </c>
      <c r="Q91" s="174">
        <v>0</v>
      </c>
      <c r="R91" s="174">
        <f>Q91*H91</f>
        <v>0</v>
      </c>
      <c r="S91" s="174">
        <v>0</v>
      </c>
      <c r="T91" s="174">
        <f>S91*H91</f>
        <v>0</v>
      </c>
      <c r="U91" s="175" t="s">
        <v>39</v>
      </c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R91" s="176" t="s">
        <v>112</v>
      </c>
      <c r="AT91" s="176" t="s">
        <v>107</v>
      </c>
      <c r="AU91" s="176" t="s">
        <v>80</v>
      </c>
      <c r="AY91" s="11" t="s">
        <v>113</v>
      </c>
      <c r="BE91" s="177">
        <f>IF(N91="základní",J91,0)</f>
        <v>0</v>
      </c>
      <c r="BF91" s="177">
        <f>IF(N91="snížená",J91,0)</f>
        <v>0</v>
      </c>
      <c r="BG91" s="177">
        <f>IF(N91="zákl. přenesená",J91,0)</f>
        <v>0</v>
      </c>
      <c r="BH91" s="177">
        <f>IF(N91="sníž. přenesená",J91,0)</f>
        <v>0</v>
      </c>
      <c r="BI91" s="177">
        <f>IF(N91="nulová",J91,0)</f>
        <v>0</v>
      </c>
      <c r="BJ91" s="11" t="s">
        <v>85</v>
      </c>
      <c r="BK91" s="177">
        <f>ROUND(I91*H91,2)</f>
        <v>0</v>
      </c>
      <c r="BL91" s="11" t="s">
        <v>112</v>
      </c>
      <c r="BM91" s="176" t="s">
        <v>180</v>
      </c>
    </row>
    <row r="92" s="2" customFormat="1" ht="55.5" customHeight="1">
      <c r="A92" s="33"/>
      <c r="B92" s="34"/>
      <c r="C92" s="165" t="s">
        <v>181</v>
      </c>
      <c r="D92" s="165" t="s">
        <v>107</v>
      </c>
      <c r="E92" s="166" t="s">
        <v>182</v>
      </c>
      <c r="F92" s="167" t="s">
        <v>183</v>
      </c>
      <c r="G92" s="168" t="s">
        <v>140</v>
      </c>
      <c r="H92" s="169">
        <v>1</v>
      </c>
      <c r="I92" s="170"/>
      <c r="J92" s="171">
        <f>ROUND(I92*H92,2)</f>
        <v>0</v>
      </c>
      <c r="K92" s="167" t="s">
        <v>111</v>
      </c>
      <c r="L92" s="39"/>
      <c r="M92" s="172" t="s">
        <v>39</v>
      </c>
      <c r="N92" s="173" t="s">
        <v>51</v>
      </c>
      <c r="O92" s="79"/>
      <c r="P92" s="174">
        <f>O92*H92</f>
        <v>0</v>
      </c>
      <c r="Q92" s="174">
        <v>0</v>
      </c>
      <c r="R92" s="174">
        <f>Q92*H92</f>
        <v>0</v>
      </c>
      <c r="S92" s="174">
        <v>0</v>
      </c>
      <c r="T92" s="174">
        <f>S92*H92</f>
        <v>0</v>
      </c>
      <c r="U92" s="175" t="s">
        <v>39</v>
      </c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R92" s="176" t="s">
        <v>112</v>
      </c>
      <c r="AT92" s="176" t="s">
        <v>107</v>
      </c>
      <c r="AU92" s="176" t="s">
        <v>80</v>
      </c>
      <c r="AY92" s="11" t="s">
        <v>113</v>
      </c>
      <c r="BE92" s="177">
        <f>IF(N92="základní",J92,0)</f>
        <v>0</v>
      </c>
      <c r="BF92" s="177">
        <f>IF(N92="snížená",J92,0)</f>
        <v>0</v>
      </c>
      <c r="BG92" s="177">
        <f>IF(N92="zákl. přenesená",J92,0)</f>
        <v>0</v>
      </c>
      <c r="BH92" s="177">
        <f>IF(N92="sníž. přenesená",J92,0)</f>
        <v>0</v>
      </c>
      <c r="BI92" s="177">
        <f>IF(N92="nulová",J92,0)</f>
        <v>0</v>
      </c>
      <c r="BJ92" s="11" t="s">
        <v>85</v>
      </c>
      <c r="BK92" s="177">
        <f>ROUND(I92*H92,2)</f>
        <v>0</v>
      </c>
      <c r="BL92" s="11" t="s">
        <v>112</v>
      </c>
      <c r="BM92" s="176" t="s">
        <v>184</v>
      </c>
    </row>
    <row r="93" s="2" customFormat="1" ht="55.5" customHeight="1">
      <c r="A93" s="33"/>
      <c r="B93" s="34"/>
      <c r="C93" s="165" t="s">
        <v>185</v>
      </c>
      <c r="D93" s="165" t="s">
        <v>107</v>
      </c>
      <c r="E93" s="166" t="s">
        <v>186</v>
      </c>
      <c r="F93" s="167" t="s">
        <v>187</v>
      </c>
      <c r="G93" s="168" t="s">
        <v>140</v>
      </c>
      <c r="H93" s="169">
        <v>1</v>
      </c>
      <c r="I93" s="170"/>
      <c r="J93" s="171">
        <f>ROUND(I93*H93,2)</f>
        <v>0</v>
      </c>
      <c r="K93" s="167" t="s">
        <v>111</v>
      </c>
      <c r="L93" s="39"/>
      <c r="M93" s="172" t="s">
        <v>39</v>
      </c>
      <c r="N93" s="173" t="s">
        <v>51</v>
      </c>
      <c r="O93" s="79"/>
      <c r="P93" s="174">
        <f>O93*H93</f>
        <v>0</v>
      </c>
      <c r="Q93" s="174">
        <v>0</v>
      </c>
      <c r="R93" s="174">
        <f>Q93*H93</f>
        <v>0</v>
      </c>
      <c r="S93" s="174">
        <v>0</v>
      </c>
      <c r="T93" s="174">
        <f>S93*H93</f>
        <v>0</v>
      </c>
      <c r="U93" s="175" t="s">
        <v>39</v>
      </c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R93" s="176" t="s">
        <v>112</v>
      </c>
      <c r="AT93" s="176" t="s">
        <v>107</v>
      </c>
      <c r="AU93" s="176" t="s">
        <v>80</v>
      </c>
      <c r="AY93" s="11" t="s">
        <v>113</v>
      </c>
      <c r="BE93" s="177">
        <f>IF(N93="základní",J93,0)</f>
        <v>0</v>
      </c>
      <c r="BF93" s="177">
        <f>IF(N93="snížená",J93,0)</f>
        <v>0</v>
      </c>
      <c r="BG93" s="177">
        <f>IF(N93="zákl. přenesená",J93,0)</f>
        <v>0</v>
      </c>
      <c r="BH93" s="177">
        <f>IF(N93="sníž. přenesená",J93,0)</f>
        <v>0</v>
      </c>
      <c r="BI93" s="177">
        <f>IF(N93="nulová",J93,0)</f>
        <v>0</v>
      </c>
      <c r="BJ93" s="11" t="s">
        <v>85</v>
      </c>
      <c r="BK93" s="177">
        <f>ROUND(I93*H93,2)</f>
        <v>0</v>
      </c>
      <c r="BL93" s="11" t="s">
        <v>112</v>
      </c>
      <c r="BM93" s="176" t="s">
        <v>188</v>
      </c>
    </row>
    <row r="94" s="2" customFormat="1" ht="55.5" customHeight="1">
      <c r="A94" s="33"/>
      <c r="B94" s="34"/>
      <c r="C94" s="165" t="s">
        <v>7</v>
      </c>
      <c r="D94" s="165" t="s">
        <v>107</v>
      </c>
      <c r="E94" s="166" t="s">
        <v>189</v>
      </c>
      <c r="F94" s="167" t="s">
        <v>190</v>
      </c>
      <c r="G94" s="168" t="s">
        <v>140</v>
      </c>
      <c r="H94" s="169">
        <v>1</v>
      </c>
      <c r="I94" s="170"/>
      <c r="J94" s="171">
        <f>ROUND(I94*H94,2)</f>
        <v>0</v>
      </c>
      <c r="K94" s="167" t="s">
        <v>111</v>
      </c>
      <c r="L94" s="39"/>
      <c r="M94" s="172" t="s">
        <v>39</v>
      </c>
      <c r="N94" s="173" t="s">
        <v>51</v>
      </c>
      <c r="O94" s="79"/>
      <c r="P94" s="174">
        <f>O94*H94</f>
        <v>0</v>
      </c>
      <c r="Q94" s="174">
        <v>0</v>
      </c>
      <c r="R94" s="174">
        <f>Q94*H94</f>
        <v>0</v>
      </c>
      <c r="S94" s="174">
        <v>0</v>
      </c>
      <c r="T94" s="174">
        <f>S94*H94</f>
        <v>0</v>
      </c>
      <c r="U94" s="175" t="s">
        <v>39</v>
      </c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R94" s="176" t="s">
        <v>112</v>
      </c>
      <c r="AT94" s="176" t="s">
        <v>107</v>
      </c>
      <c r="AU94" s="176" t="s">
        <v>80</v>
      </c>
      <c r="AY94" s="11" t="s">
        <v>113</v>
      </c>
      <c r="BE94" s="177">
        <f>IF(N94="základní",J94,0)</f>
        <v>0</v>
      </c>
      <c r="BF94" s="177">
        <f>IF(N94="snížená",J94,0)</f>
        <v>0</v>
      </c>
      <c r="BG94" s="177">
        <f>IF(N94="zákl. přenesená",J94,0)</f>
        <v>0</v>
      </c>
      <c r="BH94" s="177">
        <f>IF(N94="sníž. přenesená",J94,0)</f>
        <v>0</v>
      </c>
      <c r="BI94" s="177">
        <f>IF(N94="nulová",J94,0)</f>
        <v>0</v>
      </c>
      <c r="BJ94" s="11" t="s">
        <v>85</v>
      </c>
      <c r="BK94" s="177">
        <f>ROUND(I94*H94,2)</f>
        <v>0</v>
      </c>
      <c r="BL94" s="11" t="s">
        <v>112</v>
      </c>
      <c r="BM94" s="176" t="s">
        <v>191</v>
      </c>
    </row>
    <row r="95" s="2" customFormat="1" ht="55.5" customHeight="1">
      <c r="A95" s="33"/>
      <c r="B95" s="34"/>
      <c r="C95" s="165" t="s">
        <v>192</v>
      </c>
      <c r="D95" s="165" t="s">
        <v>107</v>
      </c>
      <c r="E95" s="166" t="s">
        <v>193</v>
      </c>
      <c r="F95" s="167" t="s">
        <v>194</v>
      </c>
      <c r="G95" s="168" t="s">
        <v>140</v>
      </c>
      <c r="H95" s="169">
        <v>1</v>
      </c>
      <c r="I95" s="170"/>
      <c r="J95" s="171">
        <f>ROUND(I95*H95,2)</f>
        <v>0</v>
      </c>
      <c r="K95" s="167" t="s">
        <v>111</v>
      </c>
      <c r="L95" s="39"/>
      <c r="M95" s="172" t="s">
        <v>39</v>
      </c>
      <c r="N95" s="173" t="s">
        <v>51</v>
      </c>
      <c r="O95" s="79"/>
      <c r="P95" s="174">
        <f>O95*H95</f>
        <v>0</v>
      </c>
      <c r="Q95" s="174">
        <v>0</v>
      </c>
      <c r="R95" s="174">
        <f>Q95*H95</f>
        <v>0</v>
      </c>
      <c r="S95" s="174">
        <v>0</v>
      </c>
      <c r="T95" s="174">
        <f>S95*H95</f>
        <v>0</v>
      </c>
      <c r="U95" s="175" t="s">
        <v>39</v>
      </c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R95" s="176" t="s">
        <v>112</v>
      </c>
      <c r="AT95" s="176" t="s">
        <v>107</v>
      </c>
      <c r="AU95" s="176" t="s">
        <v>80</v>
      </c>
      <c r="AY95" s="11" t="s">
        <v>113</v>
      </c>
      <c r="BE95" s="177">
        <f>IF(N95="základní",J95,0)</f>
        <v>0</v>
      </c>
      <c r="BF95" s="177">
        <f>IF(N95="snížená",J95,0)</f>
        <v>0</v>
      </c>
      <c r="BG95" s="177">
        <f>IF(N95="zákl. přenesená",J95,0)</f>
        <v>0</v>
      </c>
      <c r="BH95" s="177">
        <f>IF(N95="sníž. přenesená",J95,0)</f>
        <v>0</v>
      </c>
      <c r="BI95" s="177">
        <f>IF(N95="nulová",J95,0)</f>
        <v>0</v>
      </c>
      <c r="BJ95" s="11" t="s">
        <v>85</v>
      </c>
      <c r="BK95" s="177">
        <f>ROUND(I95*H95,2)</f>
        <v>0</v>
      </c>
      <c r="BL95" s="11" t="s">
        <v>112</v>
      </c>
      <c r="BM95" s="176" t="s">
        <v>195</v>
      </c>
    </row>
    <row r="96" s="2" customFormat="1" ht="55.5" customHeight="1">
      <c r="A96" s="33"/>
      <c r="B96" s="34"/>
      <c r="C96" s="165" t="s">
        <v>196</v>
      </c>
      <c r="D96" s="165" t="s">
        <v>107</v>
      </c>
      <c r="E96" s="166" t="s">
        <v>197</v>
      </c>
      <c r="F96" s="167" t="s">
        <v>198</v>
      </c>
      <c r="G96" s="168" t="s">
        <v>140</v>
      </c>
      <c r="H96" s="169">
        <v>1</v>
      </c>
      <c r="I96" s="170"/>
      <c r="J96" s="171">
        <f>ROUND(I96*H96,2)</f>
        <v>0</v>
      </c>
      <c r="K96" s="167" t="s">
        <v>111</v>
      </c>
      <c r="L96" s="39"/>
      <c r="M96" s="172" t="s">
        <v>39</v>
      </c>
      <c r="N96" s="173" t="s">
        <v>51</v>
      </c>
      <c r="O96" s="79"/>
      <c r="P96" s="174">
        <f>O96*H96</f>
        <v>0</v>
      </c>
      <c r="Q96" s="174">
        <v>0</v>
      </c>
      <c r="R96" s="174">
        <f>Q96*H96</f>
        <v>0</v>
      </c>
      <c r="S96" s="174">
        <v>0</v>
      </c>
      <c r="T96" s="174">
        <f>S96*H96</f>
        <v>0</v>
      </c>
      <c r="U96" s="175" t="s">
        <v>39</v>
      </c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R96" s="176" t="s">
        <v>112</v>
      </c>
      <c r="AT96" s="176" t="s">
        <v>107</v>
      </c>
      <c r="AU96" s="176" t="s">
        <v>80</v>
      </c>
      <c r="AY96" s="11" t="s">
        <v>113</v>
      </c>
      <c r="BE96" s="177">
        <f>IF(N96="základní",J96,0)</f>
        <v>0</v>
      </c>
      <c r="BF96" s="177">
        <f>IF(N96="snížená",J96,0)</f>
        <v>0</v>
      </c>
      <c r="BG96" s="177">
        <f>IF(N96="zákl. přenesená",J96,0)</f>
        <v>0</v>
      </c>
      <c r="BH96" s="177">
        <f>IF(N96="sníž. přenesená",J96,0)</f>
        <v>0</v>
      </c>
      <c r="BI96" s="177">
        <f>IF(N96="nulová",J96,0)</f>
        <v>0</v>
      </c>
      <c r="BJ96" s="11" t="s">
        <v>85</v>
      </c>
      <c r="BK96" s="177">
        <f>ROUND(I96*H96,2)</f>
        <v>0</v>
      </c>
      <c r="BL96" s="11" t="s">
        <v>112</v>
      </c>
      <c r="BM96" s="176" t="s">
        <v>199</v>
      </c>
    </row>
    <row r="97" s="2" customFormat="1" ht="55.5" customHeight="1">
      <c r="A97" s="33"/>
      <c r="B97" s="34"/>
      <c r="C97" s="165" t="s">
        <v>200</v>
      </c>
      <c r="D97" s="165" t="s">
        <v>107</v>
      </c>
      <c r="E97" s="166" t="s">
        <v>201</v>
      </c>
      <c r="F97" s="167" t="s">
        <v>202</v>
      </c>
      <c r="G97" s="168" t="s">
        <v>140</v>
      </c>
      <c r="H97" s="169">
        <v>1</v>
      </c>
      <c r="I97" s="170"/>
      <c r="J97" s="171">
        <f>ROUND(I97*H97,2)</f>
        <v>0</v>
      </c>
      <c r="K97" s="167" t="s">
        <v>111</v>
      </c>
      <c r="L97" s="39"/>
      <c r="M97" s="172" t="s">
        <v>39</v>
      </c>
      <c r="N97" s="173" t="s">
        <v>51</v>
      </c>
      <c r="O97" s="79"/>
      <c r="P97" s="174">
        <f>O97*H97</f>
        <v>0</v>
      </c>
      <c r="Q97" s="174">
        <v>0</v>
      </c>
      <c r="R97" s="174">
        <f>Q97*H97</f>
        <v>0</v>
      </c>
      <c r="S97" s="174">
        <v>0</v>
      </c>
      <c r="T97" s="174">
        <f>S97*H97</f>
        <v>0</v>
      </c>
      <c r="U97" s="175" t="s">
        <v>39</v>
      </c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R97" s="176" t="s">
        <v>112</v>
      </c>
      <c r="AT97" s="176" t="s">
        <v>107</v>
      </c>
      <c r="AU97" s="176" t="s">
        <v>80</v>
      </c>
      <c r="AY97" s="11" t="s">
        <v>113</v>
      </c>
      <c r="BE97" s="177">
        <f>IF(N97="základní",J97,0)</f>
        <v>0</v>
      </c>
      <c r="BF97" s="177">
        <f>IF(N97="snížená",J97,0)</f>
        <v>0</v>
      </c>
      <c r="BG97" s="177">
        <f>IF(N97="zákl. přenesená",J97,0)</f>
        <v>0</v>
      </c>
      <c r="BH97" s="177">
        <f>IF(N97="sníž. přenesená",J97,0)</f>
        <v>0</v>
      </c>
      <c r="BI97" s="177">
        <f>IF(N97="nulová",J97,0)</f>
        <v>0</v>
      </c>
      <c r="BJ97" s="11" t="s">
        <v>85</v>
      </c>
      <c r="BK97" s="177">
        <f>ROUND(I97*H97,2)</f>
        <v>0</v>
      </c>
      <c r="BL97" s="11" t="s">
        <v>112</v>
      </c>
      <c r="BM97" s="176" t="s">
        <v>203</v>
      </c>
    </row>
    <row r="98" s="2" customFormat="1" ht="55.5" customHeight="1">
      <c r="A98" s="33"/>
      <c r="B98" s="34"/>
      <c r="C98" s="165" t="s">
        <v>204</v>
      </c>
      <c r="D98" s="165" t="s">
        <v>107</v>
      </c>
      <c r="E98" s="166" t="s">
        <v>205</v>
      </c>
      <c r="F98" s="167" t="s">
        <v>206</v>
      </c>
      <c r="G98" s="168" t="s">
        <v>140</v>
      </c>
      <c r="H98" s="169">
        <v>1</v>
      </c>
      <c r="I98" s="170"/>
      <c r="J98" s="171">
        <f>ROUND(I98*H98,2)</f>
        <v>0</v>
      </c>
      <c r="K98" s="167" t="s">
        <v>111</v>
      </c>
      <c r="L98" s="39"/>
      <c r="M98" s="172" t="s">
        <v>39</v>
      </c>
      <c r="N98" s="173" t="s">
        <v>51</v>
      </c>
      <c r="O98" s="79"/>
      <c r="P98" s="174">
        <f>O98*H98</f>
        <v>0</v>
      </c>
      <c r="Q98" s="174">
        <v>0</v>
      </c>
      <c r="R98" s="174">
        <f>Q98*H98</f>
        <v>0</v>
      </c>
      <c r="S98" s="174">
        <v>0</v>
      </c>
      <c r="T98" s="174">
        <f>S98*H98</f>
        <v>0</v>
      </c>
      <c r="U98" s="175" t="s">
        <v>39</v>
      </c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R98" s="176" t="s">
        <v>112</v>
      </c>
      <c r="AT98" s="176" t="s">
        <v>107</v>
      </c>
      <c r="AU98" s="176" t="s">
        <v>80</v>
      </c>
      <c r="AY98" s="11" t="s">
        <v>113</v>
      </c>
      <c r="BE98" s="177">
        <f>IF(N98="základní",J98,0)</f>
        <v>0</v>
      </c>
      <c r="BF98" s="177">
        <f>IF(N98="snížená",J98,0)</f>
        <v>0</v>
      </c>
      <c r="BG98" s="177">
        <f>IF(N98="zákl. přenesená",J98,0)</f>
        <v>0</v>
      </c>
      <c r="BH98" s="177">
        <f>IF(N98="sníž. přenesená",J98,0)</f>
        <v>0</v>
      </c>
      <c r="BI98" s="177">
        <f>IF(N98="nulová",J98,0)</f>
        <v>0</v>
      </c>
      <c r="BJ98" s="11" t="s">
        <v>85</v>
      </c>
      <c r="BK98" s="177">
        <f>ROUND(I98*H98,2)</f>
        <v>0</v>
      </c>
      <c r="BL98" s="11" t="s">
        <v>112</v>
      </c>
      <c r="BM98" s="176" t="s">
        <v>207</v>
      </c>
    </row>
    <row r="99" s="2" customFormat="1" ht="55.5" customHeight="1">
      <c r="A99" s="33"/>
      <c r="B99" s="34"/>
      <c r="C99" s="165" t="s">
        <v>208</v>
      </c>
      <c r="D99" s="165" t="s">
        <v>107</v>
      </c>
      <c r="E99" s="166" t="s">
        <v>209</v>
      </c>
      <c r="F99" s="167" t="s">
        <v>210</v>
      </c>
      <c r="G99" s="168" t="s">
        <v>140</v>
      </c>
      <c r="H99" s="169">
        <v>1</v>
      </c>
      <c r="I99" s="170"/>
      <c r="J99" s="171">
        <f>ROUND(I99*H99,2)</f>
        <v>0</v>
      </c>
      <c r="K99" s="167" t="s">
        <v>111</v>
      </c>
      <c r="L99" s="39"/>
      <c r="M99" s="172" t="s">
        <v>39</v>
      </c>
      <c r="N99" s="173" t="s">
        <v>51</v>
      </c>
      <c r="O99" s="79"/>
      <c r="P99" s="174">
        <f>O99*H99</f>
        <v>0</v>
      </c>
      <c r="Q99" s="174">
        <v>0</v>
      </c>
      <c r="R99" s="174">
        <f>Q99*H99</f>
        <v>0</v>
      </c>
      <c r="S99" s="174">
        <v>0</v>
      </c>
      <c r="T99" s="174">
        <f>S99*H99</f>
        <v>0</v>
      </c>
      <c r="U99" s="175" t="s">
        <v>39</v>
      </c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R99" s="176" t="s">
        <v>112</v>
      </c>
      <c r="AT99" s="176" t="s">
        <v>107</v>
      </c>
      <c r="AU99" s="176" t="s">
        <v>80</v>
      </c>
      <c r="AY99" s="11" t="s">
        <v>113</v>
      </c>
      <c r="BE99" s="177">
        <f>IF(N99="základní",J99,0)</f>
        <v>0</v>
      </c>
      <c r="BF99" s="177">
        <f>IF(N99="snížená",J99,0)</f>
        <v>0</v>
      </c>
      <c r="BG99" s="177">
        <f>IF(N99="zákl. přenesená",J99,0)</f>
        <v>0</v>
      </c>
      <c r="BH99" s="177">
        <f>IF(N99="sníž. přenesená",J99,0)</f>
        <v>0</v>
      </c>
      <c r="BI99" s="177">
        <f>IF(N99="nulová",J99,0)</f>
        <v>0</v>
      </c>
      <c r="BJ99" s="11" t="s">
        <v>85</v>
      </c>
      <c r="BK99" s="177">
        <f>ROUND(I99*H99,2)</f>
        <v>0</v>
      </c>
      <c r="BL99" s="11" t="s">
        <v>112</v>
      </c>
      <c r="BM99" s="176" t="s">
        <v>211</v>
      </c>
    </row>
    <row r="100" s="2" customFormat="1" ht="55.5" customHeight="1">
      <c r="A100" s="33"/>
      <c r="B100" s="34"/>
      <c r="C100" s="165" t="s">
        <v>212</v>
      </c>
      <c r="D100" s="165" t="s">
        <v>107</v>
      </c>
      <c r="E100" s="166" t="s">
        <v>213</v>
      </c>
      <c r="F100" s="167" t="s">
        <v>214</v>
      </c>
      <c r="G100" s="168" t="s">
        <v>140</v>
      </c>
      <c r="H100" s="169">
        <v>1</v>
      </c>
      <c r="I100" s="170"/>
      <c r="J100" s="171">
        <f>ROUND(I100*H100,2)</f>
        <v>0</v>
      </c>
      <c r="K100" s="167" t="s">
        <v>111</v>
      </c>
      <c r="L100" s="39"/>
      <c r="M100" s="172" t="s">
        <v>39</v>
      </c>
      <c r="N100" s="173" t="s">
        <v>51</v>
      </c>
      <c r="O100" s="79"/>
      <c r="P100" s="174">
        <f>O100*H100</f>
        <v>0</v>
      </c>
      <c r="Q100" s="174">
        <v>0</v>
      </c>
      <c r="R100" s="174">
        <f>Q100*H100</f>
        <v>0</v>
      </c>
      <c r="S100" s="174">
        <v>0</v>
      </c>
      <c r="T100" s="174">
        <f>S100*H100</f>
        <v>0</v>
      </c>
      <c r="U100" s="175" t="s">
        <v>39</v>
      </c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R100" s="176" t="s">
        <v>112</v>
      </c>
      <c r="AT100" s="176" t="s">
        <v>107</v>
      </c>
      <c r="AU100" s="176" t="s">
        <v>80</v>
      </c>
      <c r="AY100" s="11" t="s">
        <v>113</v>
      </c>
      <c r="BE100" s="177">
        <f>IF(N100="základní",J100,0)</f>
        <v>0</v>
      </c>
      <c r="BF100" s="177">
        <f>IF(N100="snížená",J100,0)</f>
        <v>0</v>
      </c>
      <c r="BG100" s="177">
        <f>IF(N100="zákl. přenesená",J100,0)</f>
        <v>0</v>
      </c>
      <c r="BH100" s="177">
        <f>IF(N100="sníž. přenesená",J100,0)</f>
        <v>0</v>
      </c>
      <c r="BI100" s="177">
        <f>IF(N100="nulová",J100,0)</f>
        <v>0</v>
      </c>
      <c r="BJ100" s="11" t="s">
        <v>85</v>
      </c>
      <c r="BK100" s="177">
        <f>ROUND(I100*H100,2)</f>
        <v>0</v>
      </c>
      <c r="BL100" s="11" t="s">
        <v>112</v>
      </c>
      <c r="BM100" s="176" t="s">
        <v>215</v>
      </c>
    </row>
    <row r="101" s="2" customFormat="1" ht="55.5" customHeight="1">
      <c r="A101" s="33"/>
      <c r="B101" s="34"/>
      <c r="C101" s="165" t="s">
        <v>216</v>
      </c>
      <c r="D101" s="165" t="s">
        <v>107</v>
      </c>
      <c r="E101" s="166" t="s">
        <v>217</v>
      </c>
      <c r="F101" s="167" t="s">
        <v>218</v>
      </c>
      <c r="G101" s="168" t="s">
        <v>140</v>
      </c>
      <c r="H101" s="169">
        <v>1</v>
      </c>
      <c r="I101" s="170"/>
      <c r="J101" s="171">
        <f>ROUND(I101*H101,2)</f>
        <v>0</v>
      </c>
      <c r="K101" s="167" t="s">
        <v>111</v>
      </c>
      <c r="L101" s="39"/>
      <c r="M101" s="172" t="s">
        <v>39</v>
      </c>
      <c r="N101" s="173" t="s">
        <v>51</v>
      </c>
      <c r="O101" s="79"/>
      <c r="P101" s="174">
        <f>O101*H101</f>
        <v>0</v>
      </c>
      <c r="Q101" s="174">
        <v>0</v>
      </c>
      <c r="R101" s="174">
        <f>Q101*H101</f>
        <v>0</v>
      </c>
      <c r="S101" s="174">
        <v>0</v>
      </c>
      <c r="T101" s="174">
        <f>S101*H101</f>
        <v>0</v>
      </c>
      <c r="U101" s="175" t="s">
        <v>39</v>
      </c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R101" s="176" t="s">
        <v>112</v>
      </c>
      <c r="AT101" s="176" t="s">
        <v>107</v>
      </c>
      <c r="AU101" s="176" t="s">
        <v>80</v>
      </c>
      <c r="AY101" s="11" t="s">
        <v>113</v>
      </c>
      <c r="BE101" s="177">
        <f>IF(N101="základní",J101,0)</f>
        <v>0</v>
      </c>
      <c r="BF101" s="177">
        <f>IF(N101="snížená",J101,0)</f>
        <v>0</v>
      </c>
      <c r="BG101" s="177">
        <f>IF(N101="zákl. přenesená",J101,0)</f>
        <v>0</v>
      </c>
      <c r="BH101" s="177">
        <f>IF(N101="sníž. přenesená",J101,0)</f>
        <v>0</v>
      </c>
      <c r="BI101" s="177">
        <f>IF(N101="nulová",J101,0)</f>
        <v>0</v>
      </c>
      <c r="BJ101" s="11" t="s">
        <v>85</v>
      </c>
      <c r="BK101" s="177">
        <f>ROUND(I101*H101,2)</f>
        <v>0</v>
      </c>
      <c r="BL101" s="11" t="s">
        <v>112</v>
      </c>
      <c r="BM101" s="176" t="s">
        <v>219</v>
      </c>
    </row>
    <row r="102" s="2" customFormat="1" ht="55.5" customHeight="1">
      <c r="A102" s="33"/>
      <c r="B102" s="34"/>
      <c r="C102" s="165" t="s">
        <v>220</v>
      </c>
      <c r="D102" s="165" t="s">
        <v>107</v>
      </c>
      <c r="E102" s="166" t="s">
        <v>221</v>
      </c>
      <c r="F102" s="167" t="s">
        <v>222</v>
      </c>
      <c r="G102" s="168" t="s">
        <v>140</v>
      </c>
      <c r="H102" s="169">
        <v>1</v>
      </c>
      <c r="I102" s="170"/>
      <c r="J102" s="171">
        <f>ROUND(I102*H102,2)</f>
        <v>0</v>
      </c>
      <c r="K102" s="167" t="s">
        <v>111</v>
      </c>
      <c r="L102" s="39"/>
      <c r="M102" s="172" t="s">
        <v>39</v>
      </c>
      <c r="N102" s="173" t="s">
        <v>51</v>
      </c>
      <c r="O102" s="79"/>
      <c r="P102" s="174">
        <f>O102*H102</f>
        <v>0</v>
      </c>
      <c r="Q102" s="174">
        <v>0</v>
      </c>
      <c r="R102" s="174">
        <f>Q102*H102</f>
        <v>0</v>
      </c>
      <c r="S102" s="174">
        <v>0</v>
      </c>
      <c r="T102" s="174">
        <f>S102*H102</f>
        <v>0</v>
      </c>
      <c r="U102" s="175" t="s">
        <v>39</v>
      </c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R102" s="176" t="s">
        <v>112</v>
      </c>
      <c r="AT102" s="176" t="s">
        <v>107</v>
      </c>
      <c r="AU102" s="176" t="s">
        <v>80</v>
      </c>
      <c r="AY102" s="11" t="s">
        <v>113</v>
      </c>
      <c r="BE102" s="177">
        <f>IF(N102="základní",J102,0)</f>
        <v>0</v>
      </c>
      <c r="BF102" s="177">
        <f>IF(N102="snížená",J102,0)</f>
        <v>0</v>
      </c>
      <c r="BG102" s="177">
        <f>IF(N102="zákl. přenesená",J102,0)</f>
        <v>0</v>
      </c>
      <c r="BH102" s="177">
        <f>IF(N102="sníž. přenesená",J102,0)</f>
        <v>0</v>
      </c>
      <c r="BI102" s="177">
        <f>IF(N102="nulová",J102,0)</f>
        <v>0</v>
      </c>
      <c r="BJ102" s="11" t="s">
        <v>85</v>
      </c>
      <c r="BK102" s="177">
        <f>ROUND(I102*H102,2)</f>
        <v>0</v>
      </c>
      <c r="BL102" s="11" t="s">
        <v>112</v>
      </c>
      <c r="BM102" s="176" t="s">
        <v>223</v>
      </c>
    </row>
    <row r="103" s="2" customFormat="1" ht="55.5" customHeight="1">
      <c r="A103" s="33"/>
      <c r="B103" s="34"/>
      <c r="C103" s="165" t="s">
        <v>224</v>
      </c>
      <c r="D103" s="165" t="s">
        <v>107</v>
      </c>
      <c r="E103" s="166" t="s">
        <v>225</v>
      </c>
      <c r="F103" s="167" t="s">
        <v>226</v>
      </c>
      <c r="G103" s="168" t="s">
        <v>227</v>
      </c>
      <c r="H103" s="169">
        <v>1</v>
      </c>
      <c r="I103" s="170"/>
      <c r="J103" s="171">
        <f>ROUND(I103*H103,2)</f>
        <v>0</v>
      </c>
      <c r="K103" s="167" t="s">
        <v>111</v>
      </c>
      <c r="L103" s="39"/>
      <c r="M103" s="172" t="s">
        <v>39</v>
      </c>
      <c r="N103" s="173" t="s">
        <v>51</v>
      </c>
      <c r="O103" s="79"/>
      <c r="P103" s="174">
        <f>O103*H103</f>
        <v>0</v>
      </c>
      <c r="Q103" s="174">
        <v>0</v>
      </c>
      <c r="R103" s="174">
        <f>Q103*H103</f>
        <v>0</v>
      </c>
      <c r="S103" s="174">
        <v>0</v>
      </c>
      <c r="T103" s="174">
        <f>S103*H103</f>
        <v>0</v>
      </c>
      <c r="U103" s="175" t="s">
        <v>39</v>
      </c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R103" s="176" t="s">
        <v>112</v>
      </c>
      <c r="AT103" s="176" t="s">
        <v>107</v>
      </c>
      <c r="AU103" s="176" t="s">
        <v>80</v>
      </c>
      <c r="AY103" s="11" t="s">
        <v>113</v>
      </c>
      <c r="BE103" s="177">
        <f>IF(N103="základní",J103,0)</f>
        <v>0</v>
      </c>
      <c r="BF103" s="177">
        <f>IF(N103="snížená",J103,0)</f>
        <v>0</v>
      </c>
      <c r="BG103" s="177">
        <f>IF(N103="zákl. přenesená",J103,0)</f>
        <v>0</v>
      </c>
      <c r="BH103" s="177">
        <f>IF(N103="sníž. přenesená",J103,0)</f>
        <v>0</v>
      </c>
      <c r="BI103" s="177">
        <f>IF(N103="nulová",J103,0)</f>
        <v>0</v>
      </c>
      <c r="BJ103" s="11" t="s">
        <v>85</v>
      </c>
      <c r="BK103" s="177">
        <f>ROUND(I103*H103,2)</f>
        <v>0</v>
      </c>
      <c r="BL103" s="11" t="s">
        <v>112</v>
      </c>
      <c r="BM103" s="176" t="s">
        <v>228</v>
      </c>
    </row>
    <row r="104" s="2" customFormat="1" ht="55.5" customHeight="1">
      <c r="A104" s="33"/>
      <c r="B104" s="34"/>
      <c r="C104" s="165" t="s">
        <v>229</v>
      </c>
      <c r="D104" s="165" t="s">
        <v>107</v>
      </c>
      <c r="E104" s="166" t="s">
        <v>230</v>
      </c>
      <c r="F104" s="167" t="s">
        <v>231</v>
      </c>
      <c r="G104" s="168" t="s">
        <v>227</v>
      </c>
      <c r="H104" s="169">
        <v>1</v>
      </c>
      <c r="I104" s="170"/>
      <c r="J104" s="171">
        <f>ROUND(I104*H104,2)</f>
        <v>0</v>
      </c>
      <c r="K104" s="167" t="s">
        <v>111</v>
      </c>
      <c r="L104" s="39"/>
      <c r="M104" s="172" t="s">
        <v>39</v>
      </c>
      <c r="N104" s="173" t="s">
        <v>51</v>
      </c>
      <c r="O104" s="79"/>
      <c r="P104" s="174">
        <f>O104*H104</f>
        <v>0</v>
      </c>
      <c r="Q104" s="174">
        <v>0</v>
      </c>
      <c r="R104" s="174">
        <f>Q104*H104</f>
        <v>0</v>
      </c>
      <c r="S104" s="174">
        <v>0</v>
      </c>
      <c r="T104" s="174">
        <f>S104*H104</f>
        <v>0</v>
      </c>
      <c r="U104" s="175" t="s">
        <v>39</v>
      </c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R104" s="176" t="s">
        <v>112</v>
      </c>
      <c r="AT104" s="176" t="s">
        <v>107</v>
      </c>
      <c r="AU104" s="176" t="s">
        <v>80</v>
      </c>
      <c r="AY104" s="11" t="s">
        <v>113</v>
      </c>
      <c r="BE104" s="177">
        <f>IF(N104="základní",J104,0)</f>
        <v>0</v>
      </c>
      <c r="BF104" s="177">
        <f>IF(N104="snížená",J104,0)</f>
        <v>0</v>
      </c>
      <c r="BG104" s="177">
        <f>IF(N104="zákl. přenesená",J104,0)</f>
        <v>0</v>
      </c>
      <c r="BH104" s="177">
        <f>IF(N104="sníž. přenesená",J104,0)</f>
        <v>0</v>
      </c>
      <c r="BI104" s="177">
        <f>IF(N104="nulová",J104,0)</f>
        <v>0</v>
      </c>
      <c r="BJ104" s="11" t="s">
        <v>85</v>
      </c>
      <c r="BK104" s="177">
        <f>ROUND(I104*H104,2)</f>
        <v>0</v>
      </c>
      <c r="BL104" s="11" t="s">
        <v>112</v>
      </c>
      <c r="BM104" s="176" t="s">
        <v>232</v>
      </c>
    </row>
    <row r="105" s="2" customFormat="1" ht="44.25" customHeight="1">
      <c r="A105" s="33"/>
      <c r="B105" s="34"/>
      <c r="C105" s="165" t="s">
        <v>233</v>
      </c>
      <c r="D105" s="165" t="s">
        <v>107</v>
      </c>
      <c r="E105" s="166" t="s">
        <v>234</v>
      </c>
      <c r="F105" s="167" t="s">
        <v>235</v>
      </c>
      <c r="G105" s="168" t="s">
        <v>110</v>
      </c>
      <c r="H105" s="169">
        <v>1</v>
      </c>
      <c r="I105" s="170"/>
      <c r="J105" s="171">
        <f>ROUND(I105*H105,2)</f>
        <v>0</v>
      </c>
      <c r="K105" s="167" t="s">
        <v>111</v>
      </c>
      <c r="L105" s="39"/>
      <c r="M105" s="178" t="s">
        <v>39</v>
      </c>
      <c r="N105" s="179" t="s">
        <v>51</v>
      </c>
      <c r="O105" s="180"/>
      <c r="P105" s="181">
        <f>O105*H105</f>
        <v>0</v>
      </c>
      <c r="Q105" s="181">
        <v>0</v>
      </c>
      <c r="R105" s="181">
        <f>Q105*H105</f>
        <v>0</v>
      </c>
      <c r="S105" s="181">
        <v>0</v>
      </c>
      <c r="T105" s="181">
        <f>S105*H105</f>
        <v>0</v>
      </c>
      <c r="U105" s="182" t="s">
        <v>39</v>
      </c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R105" s="176" t="s">
        <v>112</v>
      </c>
      <c r="AT105" s="176" t="s">
        <v>107</v>
      </c>
      <c r="AU105" s="176" t="s">
        <v>80</v>
      </c>
      <c r="AY105" s="11" t="s">
        <v>113</v>
      </c>
      <c r="BE105" s="177">
        <f>IF(N105="základní",J105,0)</f>
        <v>0</v>
      </c>
      <c r="BF105" s="177">
        <f>IF(N105="snížená",J105,0)</f>
        <v>0</v>
      </c>
      <c r="BG105" s="177">
        <f>IF(N105="zákl. přenesená",J105,0)</f>
        <v>0</v>
      </c>
      <c r="BH105" s="177">
        <f>IF(N105="sníž. přenesená",J105,0)</f>
        <v>0</v>
      </c>
      <c r="BI105" s="177">
        <f>IF(N105="nulová",J105,0)</f>
        <v>0</v>
      </c>
      <c r="BJ105" s="11" t="s">
        <v>85</v>
      </c>
      <c r="BK105" s="177">
        <f>ROUND(I105*H105,2)</f>
        <v>0</v>
      </c>
      <c r="BL105" s="11" t="s">
        <v>112</v>
      </c>
      <c r="BM105" s="176" t="s">
        <v>236</v>
      </c>
    </row>
    <row r="106" s="2" customFormat="1" ht="6.96" customHeight="1">
      <c r="A106" s="33"/>
      <c r="B106" s="54"/>
      <c r="C106" s="55"/>
      <c r="D106" s="55"/>
      <c r="E106" s="55"/>
      <c r="F106" s="55"/>
      <c r="G106" s="55"/>
      <c r="H106" s="55"/>
      <c r="I106" s="55"/>
      <c r="J106" s="55"/>
      <c r="K106" s="55"/>
      <c r="L106" s="39"/>
      <c r="M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</sheetData>
  <sheetProtection sheet="1" autoFilter="0" formatColumns="0" formatRows="0" objects="1" scenarios="1" spinCount="100000" saltValue="WW0a6voDm/Xt9oJ1tLmNygtko8mRxR/NF1GCw0KR20aBAcdXNzzk3CdRR001z+OHQjVsBRVN23XC479U+ue1tw==" hashValue="TAmhUkXCxCYBiVGlba6iID2lY96aqNSjIb8A9LZTj0WqfjMvJwQKkxW82QuuD+a28nK8ChFwZBmMqPpUVa1eLw==" algorithmName="SHA-512" password="C722"/>
  <autoFilter ref="C72:K105"/>
  <mergeCells count="6">
    <mergeCell ref="E7:H7"/>
    <mergeCell ref="E16:H16"/>
    <mergeCell ref="E25:H25"/>
    <mergeCell ref="E46:H46"/>
    <mergeCell ref="E65:H65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Brabenec Libor</dc:creator>
  <cp:lastModifiedBy>Brabenec Libor</cp:lastModifiedBy>
  <dcterms:created xsi:type="dcterms:W3CDTF">2021-11-03T11:37:54Z</dcterms:created>
  <dcterms:modified xsi:type="dcterms:W3CDTF">2021-11-03T11:37:56Z</dcterms:modified>
</cp:coreProperties>
</file>